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160" windowHeight="1188" tabRatio="808" firstSheet="23" activeTab="25"/>
  </bookViews>
  <sheets>
    <sheet name="МБУДО ДМШ № 1" sheetId="1" r:id="rId1"/>
    <sheet name="МБУДО ДМШ № 2" sheetId="2" r:id="rId2"/>
    <sheet name="МБУДО ДМШ № 3" sheetId="3" r:id="rId3"/>
    <sheet name="МБУДО ДМШ № 4" sheetId="4" r:id="rId4"/>
    <sheet name="МБУДО ДМШ № 5" sheetId="5" r:id="rId5"/>
    <sheet name="МБУДО ДШИ № 6" sheetId="6" r:id="rId6"/>
    <sheet name="МБУДО ДМШ № 7" sheetId="7" r:id="rId7"/>
    <sheet name="МБУДО ДШИ № 8" sheetId="8" r:id="rId8"/>
    <sheet name="МБУДО ДШИ № 9" sheetId="9" r:id="rId9"/>
    <sheet name="МБУДО ДМШ № 10" sheetId="10" r:id="rId10"/>
    <sheet name="МБУДО ДМШ № 11" sheetId="11" r:id="rId11"/>
    <sheet name="МБУДО ДМШ № 12" sheetId="12" r:id="rId12"/>
    <sheet name="МБУДО ДШИ № 13" sheetId="13" r:id="rId13"/>
    <sheet name="МБУДО ДШИ № 15" sheetId="14" r:id="rId14"/>
    <sheet name="МБУДО ДШИ № 16" sheetId="15" r:id="rId15"/>
    <sheet name="МБУДО ДХШ № 1" sheetId="16" r:id="rId16"/>
    <sheet name="МБУДО ДХШ № 2" sheetId="17" r:id="rId17"/>
    <sheet name="МБУК ЦБС им. А.М. Горького" sheetId="18" r:id="rId18"/>
    <sheet name="МБУК ЦБС им. Н. Островского" sheetId="19" r:id="rId19"/>
    <sheet name="МАУ &quot;ДОМ КИНО&quot;" sheetId="21" r:id="rId20"/>
    <sheet name="МБУК &quot;Музей-усадьба&quot;" sheetId="22" r:id="rId21"/>
    <sheet name="МБУК &quot;Мемориал Победы&quot;" sheetId="23" r:id="rId22"/>
    <sheet name="МБУК &quot;ДЮДХ &quot;София&quot;" sheetId="24" r:id="rId23"/>
    <sheet name="МБУК &quot;АТ &quot;Ен.зори&quot;" sheetId="25" r:id="rId24"/>
    <sheet name="МБУК &quot;ККО&quot;" sheetId="26" r:id="rId25"/>
    <sheet name="МБУК &quot;КДО&quot;" sheetId="27" r:id="rId26"/>
    <sheet name="МБУК &quot;ККХ&quot;" sheetId="28" r:id="rId27"/>
    <sheet name="МАУ &quot;Красгорпарк&quot;" sheetId="35" r:id="rId28"/>
    <sheet name="МАУ &quot;ПФиФ &quot;Роев ручей&quot;" sheetId="20" r:id="rId29"/>
    <sheet name="МБУК &quot;ГДК&quot;" sheetId="29" r:id="rId30"/>
    <sheet name="МБУК &quot;ДК Кировский&quot;" sheetId="30" r:id="rId31"/>
    <sheet name="ПГДК" sheetId="31" r:id="rId32"/>
    <sheet name="МБУК &quot;ДК 1 Мая&quot;" sheetId="32" r:id="rId33"/>
    <sheet name="ДК Свердловский" sheetId="33" r:id="rId34"/>
  </sheets>
  <definedNames>
    <definedName name="_xlnm._FilterDatabase" localSheetId="33" hidden="1">'ДК Свердловский'!$A$6:$N$10</definedName>
    <definedName name="_xlnm._FilterDatabase" localSheetId="19" hidden="1">'МАУ "ДОМ КИНО"'!$A$6:$O$8</definedName>
    <definedName name="_xlnm._FilterDatabase" localSheetId="27" hidden="1">'МАУ "Красгорпарк"'!$A$6:$N$10</definedName>
    <definedName name="_xlnm._FilterDatabase" localSheetId="28" hidden="1">'МАУ "ПФиФ "Роев ручей"'!$A$6:$N$11</definedName>
    <definedName name="_xlnm._FilterDatabase" localSheetId="0" hidden="1">'МБУДО ДМШ № 1'!$A$6:$N$11</definedName>
    <definedName name="_xlnm._FilterDatabase" localSheetId="9" hidden="1">'МБУДО ДМШ № 10'!$A$6:$N$11</definedName>
    <definedName name="_xlnm._FilterDatabase" localSheetId="10" hidden="1">'МБУДО ДМШ № 11'!$A$6:$N$9</definedName>
    <definedName name="_xlnm._FilterDatabase" localSheetId="11" hidden="1">'МБУДО ДМШ № 12'!$A$6:$N$9</definedName>
    <definedName name="_xlnm._FilterDatabase" localSheetId="1" hidden="1">'МБУДО ДМШ № 2'!$A$6:$N$11</definedName>
    <definedName name="_xlnm._FilterDatabase" localSheetId="2" hidden="1">'МБУДО ДМШ № 3'!$A$6:$N$10</definedName>
    <definedName name="_xlnm._FilterDatabase" localSheetId="3" hidden="1">'МБУДО ДМШ № 4'!$A$6:$N$12</definedName>
    <definedName name="_xlnm._FilterDatabase" localSheetId="4" hidden="1">'МБУДО ДМШ № 5'!$A$6:$N$10</definedName>
    <definedName name="_xlnm._FilterDatabase" localSheetId="6" hidden="1">'МБУДО ДМШ № 7'!$A$6:$N$13</definedName>
    <definedName name="_xlnm._FilterDatabase" localSheetId="15" hidden="1">'МБУДО ДХШ № 1'!$A$6:$N$6</definedName>
    <definedName name="_xlnm._FilterDatabase" localSheetId="16" hidden="1">'МБУДО ДХШ № 2'!$A$6:$N$6</definedName>
    <definedName name="_xlnm._FilterDatabase" localSheetId="12" hidden="1">'МБУДО ДШИ № 13'!$A$6:$N$9</definedName>
    <definedName name="_xlnm._FilterDatabase" localSheetId="13" hidden="1">'МБУДО ДШИ № 15'!$A$6:$N$9</definedName>
    <definedName name="_xlnm._FilterDatabase" localSheetId="14" hidden="1">'МБУДО ДШИ № 16'!$A$6:$N$8</definedName>
    <definedName name="_xlnm._FilterDatabase" localSheetId="5" hidden="1">'МБУДО ДШИ № 6'!$A$6:$N$11</definedName>
    <definedName name="_xlnm._FilterDatabase" localSheetId="7" hidden="1">'МБУДО ДШИ № 8'!$A$6:$N$11</definedName>
    <definedName name="_xlnm._FilterDatabase" localSheetId="8" hidden="1">'МБУДО ДШИ № 9'!$A$6:$N$12</definedName>
    <definedName name="_xlnm._FilterDatabase" localSheetId="23" hidden="1">'МБУК "АТ "Ен.зори"'!$A$6:$N$9</definedName>
    <definedName name="_xlnm._FilterDatabase" localSheetId="29" hidden="1">'МБУК "ГДК"'!$A$6:$N$10</definedName>
    <definedName name="_xlnm._FilterDatabase" localSheetId="32" hidden="1">'МБУК "ДК 1 Мая"'!$A$6:$N$6</definedName>
    <definedName name="_xlnm._FilterDatabase" localSheetId="30" hidden="1">'МБУК "ДК Кировский"'!$A$6:$N$9</definedName>
    <definedName name="_xlnm._FilterDatabase" localSheetId="22" hidden="1">'МБУК "ДЮДХ "София"'!$A$6:$N$9</definedName>
    <definedName name="_xlnm._FilterDatabase" localSheetId="25" hidden="1">'МБУК "КДО"'!$A$6:$N$8</definedName>
    <definedName name="_xlnm._FilterDatabase" localSheetId="24" hidden="1">'МБУК "ККО"'!$A$6:$P$8</definedName>
    <definedName name="_xlnm._FilterDatabase" localSheetId="26" hidden="1">'МБУК "ККХ"'!$A$6:$N$8</definedName>
    <definedName name="_xlnm._FilterDatabase" localSheetId="21" hidden="1">'МБУК "Мемориал Победы"'!$A$6:$N$12</definedName>
    <definedName name="_xlnm._FilterDatabase" localSheetId="20" hidden="1">'МБУК "Музей-усадьба"'!$A$6:$N$13</definedName>
    <definedName name="_xlnm._FilterDatabase" localSheetId="17" hidden="1">'МБУК ЦБС им. А.М. Горького'!$A$6:$N$10</definedName>
    <definedName name="_xlnm._FilterDatabase" localSheetId="18" hidden="1">'МБУК ЦБС им. Н. Островского'!$A$6:$N$9</definedName>
    <definedName name="_xlnm._FilterDatabase" localSheetId="31" hidden="1">ПГДК!$A$6:$N$10</definedName>
    <definedName name="Z_19C57684_8D4D_4FBE_AAB1_BD4921BD5728_.wvu.FilterData" localSheetId="33" hidden="1">'ДК Свердловский'!$A$6:$N$10</definedName>
    <definedName name="Z_19C57684_8D4D_4FBE_AAB1_BD4921BD5728_.wvu.FilterData" localSheetId="19" hidden="1">'МАУ "ДОМ КИНО"'!$A$6:$O$8</definedName>
    <definedName name="Z_19C57684_8D4D_4FBE_AAB1_BD4921BD5728_.wvu.FilterData" localSheetId="27" hidden="1">'МАУ "Красгорпарк"'!$A$6:$N$10</definedName>
    <definedName name="Z_19C57684_8D4D_4FBE_AAB1_BD4921BD5728_.wvu.FilterData" localSheetId="28" hidden="1">'МАУ "ПФиФ "Роев ручей"'!$A$6:$N$11</definedName>
    <definedName name="Z_19C57684_8D4D_4FBE_AAB1_BD4921BD5728_.wvu.FilterData" localSheetId="0" hidden="1">'МБУДО ДМШ № 1'!$A$6:$N$11</definedName>
    <definedName name="Z_19C57684_8D4D_4FBE_AAB1_BD4921BD5728_.wvu.FilterData" localSheetId="9" hidden="1">'МБУДО ДМШ № 10'!$A$6:$N$11</definedName>
    <definedName name="Z_19C57684_8D4D_4FBE_AAB1_BD4921BD5728_.wvu.FilterData" localSheetId="10" hidden="1">'МБУДО ДМШ № 11'!$A$6:$N$9</definedName>
    <definedName name="Z_19C57684_8D4D_4FBE_AAB1_BD4921BD5728_.wvu.FilterData" localSheetId="11" hidden="1">'МБУДО ДМШ № 12'!$A$6:$N$9</definedName>
    <definedName name="Z_19C57684_8D4D_4FBE_AAB1_BD4921BD5728_.wvu.FilterData" localSheetId="1" hidden="1">'МБУДО ДМШ № 2'!$A$6:$N$11</definedName>
    <definedName name="Z_19C57684_8D4D_4FBE_AAB1_BD4921BD5728_.wvu.FilterData" localSheetId="2" hidden="1">'МБУДО ДМШ № 3'!$A$6:$N$10</definedName>
    <definedName name="Z_19C57684_8D4D_4FBE_AAB1_BD4921BD5728_.wvu.FilterData" localSheetId="3" hidden="1">'МБУДО ДМШ № 4'!$A$6:$N$12</definedName>
    <definedName name="Z_19C57684_8D4D_4FBE_AAB1_BD4921BD5728_.wvu.FilterData" localSheetId="4" hidden="1">'МБУДО ДМШ № 5'!$A$6:$N$10</definedName>
    <definedName name="Z_19C57684_8D4D_4FBE_AAB1_BD4921BD5728_.wvu.FilterData" localSheetId="6" hidden="1">'МБУДО ДМШ № 7'!$A$6:$N$13</definedName>
    <definedName name="Z_19C57684_8D4D_4FBE_AAB1_BD4921BD5728_.wvu.FilterData" localSheetId="15" hidden="1">'МБУДО ДХШ № 1'!$A$6:$N$6</definedName>
    <definedName name="Z_19C57684_8D4D_4FBE_AAB1_BD4921BD5728_.wvu.FilterData" localSheetId="16" hidden="1">'МБУДО ДХШ № 2'!$A$6:$N$6</definedName>
    <definedName name="Z_19C57684_8D4D_4FBE_AAB1_BD4921BD5728_.wvu.FilterData" localSheetId="12" hidden="1">'МБУДО ДШИ № 13'!$A$6:$N$9</definedName>
    <definedName name="Z_19C57684_8D4D_4FBE_AAB1_BD4921BD5728_.wvu.FilterData" localSheetId="13" hidden="1">'МБУДО ДШИ № 15'!$A$6:$N$9</definedName>
    <definedName name="Z_19C57684_8D4D_4FBE_AAB1_BD4921BD5728_.wvu.FilterData" localSheetId="14" hidden="1">'МБУДО ДШИ № 16'!$A$6:$N$8</definedName>
    <definedName name="Z_19C57684_8D4D_4FBE_AAB1_BD4921BD5728_.wvu.FilterData" localSheetId="5" hidden="1">'МБУДО ДШИ № 6'!$A$6:$N$11</definedName>
    <definedName name="Z_19C57684_8D4D_4FBE_AAB1_BD4921BD5728_.wvu.FilterData" localSheetId="7" hidden="1">'МБУДО ДШИ № 8'!$A$6:$N$11</definedName>
    <definedName name="Z_19C57684_8D4D_4FBE_AAB1_BD4921BD5728_.wvu.FilterData" localSheetId="8" hidden="1">'МБУДО ДШИ № 9'!$A$6:$N$12</definedName>
    <definedName name="Z_19C57684_8D4D_4FBE_AAB1_BD4921BD5728_.wvu.FilterData" localSheetId="23" hidden="1">'МБУК "АТ "Ен.зори"'!$A$6:$N$9</definedName>
    <definedName name="Z_19C57684_8D4D_4FBE_AAB1_BD4921BD5728_.wvu.FilterData" localSheetId="29" hidden="1">'МБУК "ГДК"'!$A$6:$N$10</definedName>
    <definedName name="Z_19C57684_8D4D_4FBE_AAB1_BD4921BD5728_.wvu.FilterData" localSheetId="32" hidden="1">'МБУК "ДК 1 Мая"'!$A$6:$N$6</definedName>
    <definedName name="Z_19C57684_8D4D_4FBE_AAB1_BD4921BD5728_.wvu.FilterData" localSheetId="30" hidden="1">'МБУК "ДК Кировский"'!$A$6:$N$9</definedName>
    <definedName name="Z_19C57684_8D4D_4FBE_AAB1_BD4921BD5728_.wvu.FilterData" localSheetId="22" hidden="1">'МБУК "ДЮДХ "София"'!$A$6:$N$9</definedName>
    <definedName name="Z_19C57684_8D4D_4FBE_AAB1_BD4921BD5728_.wvu.FilterData" localSheetId="25" hidden="1">'МБУК "КДО"'!$A$6:$N$8</definedName>
    <definedName name="Z_19C57684_8D4D_4FBE_AAB1_BD4921BD5728_.wvu.FilterData" localSheetId="24" hidden="1">'МБУК "ККО"'!$A$6:$P$8</definedName>
    <definedName name="Z_19C57684_8D4D_4FBE_AAB1_BD4921BD5728_.wvu.FilterData" localSheetId="26" hidden="1">'МБУК "ККХ"'!$A$6:$N$8</definedName>
    <definedName name="Z_19C57684_8D4D_4FBE_AAB1_BD4921BD5728_.wvu.FilterData" localSheetId="21" hidden="1">'МБУК "Мемориал Победы"'!$A$6:$N$12</definedName>
    <definedName name="Z_19C57684_8D4D_4FBE_AAB1_BD4921BD5728_.wvu.FilterData" localSheetId="20" hidden="1">'МБУК "Музей-усадьба"'!$A$6:$N$13</definedName>
    <definedName name="Z_19C57684_8D4D_4FBE_AAB1_BD4921BD5728_.wvu.FilterData" localSheetId="17" hidden="1">'МБУК ЦБС им. А.М. Горького'!$A$6:$N$10</definedName>
    <definedName name="Z_19C57684_8D4D_4FBE_AAB1_BD4921BD5728_.wvu.FilterData" localSheetId="18" hidden="1">'МБУК ЦБС им. Н. Островского'!$A$6:$N$9</definedName>
    <definedName name="Z_19C57684_8D4D_4FBE_AAB1_BD4921BD5728_.wvu.FilterData" localSheetId="31" hidden="1">ПГДК!$A$6:$N$10</definedName>
    <definedName name="Z_19C57684_8D4D_4FBE_AAB1_BD4921BD5728_.wvu.Rows" localSheetId="10" hidden="1">'МБУДО ДМШ № 11'!#REF!</definedName>
    <definedName name="Z_19C57684_8D4D_4FBE_AAB1_BD4921BD5728_.wvu.Rows" localSheetId="6" hidden="1">'МБУДО ДМШ № 7'!$8:$8</definedName>
    <definedName name="Z_19C57684_8D4D_4FBE_AAB1_BD4921BD5728_.wvu.Rows" localSheetId="13" hidden="1">'МБУДО ДШИ № 15'!$13:$13</definedName>
    <definedName name="Z_19C57684_8D4D_4FBE_AAB1_BD4921BD5728_.wvu.Rows" localSheetId="5" hidden="1">'МБУДО ДШИ № 6'!#REF!</definedName>
    <definedName name="Z_19C57684_8D4D_4FBE_AAB1_BD4921BD5728_.wvu.Rows" localSheetId="7" hidden="1">'МБУДО ДШИ № 8'!$9:$9,'МБУДО ДШИ № 8'!#REF!</definedName>
    <definedName name="Z_19C57684_8D4D_4FBE_AAB1_BD4921BD5728_.wvu.Rows" localSheetId="32" hidden="1">'МБУК "ДК 1 Мая"'!#REF!</definedName>
    <definedName name="Z_19C57684_8D4D_4FBE_AAB1_BD4921BD5728_.wvu.Rows" localSheetId="30" hidden="1">'МБУК "ДК Кировский"'!$10:$10</definedName>
    <definedName name="Z_19C57684_8D4D_4FBE_AAB1_BD4921BD5728_.wvu.Rows" localSheetId="21" hidden="1">'МБУК "Мемориал Победы"'!#REF!,'МБУК "Мемориал Победы"'!#REF!</definedName>
    <definedName name="Z_19C57684_8D4D_4FBE_AAB1_BD4921BD5728_.wvu.Rows" localSheetId="31" hidden="1">ПГДК!$11:$11</definedName>
    <definedName name="Z_579F9344_F8B2_4E31_860D_FD03207C230E_.wvu.FilterData" localSheetId="33" hidden="1">'ДК Свердловский'!$A$6:$N$10</definedName>
    <definedName name="Z_579F9344_F8B2_4E31_860D_FD03207C230E_.wvu.FilterData" localSheetId="19" hidden="1">'МАУ "ДОМ КИНО"'!$A$6:$O$8</definedName>
    <definedName name="Z_579F9344_F8B2_4E31_860D_FD03207C230E_.wvu.FilterData" localSheetId="27" hidden="1">'МАУ "Красгорпарк"'!$A$6:$N$10</definedName>
    <definedName name="Z_579F9344_F8B2_4E31_860D_FD03207C230E_.wvu.FilterData" localSheetId="28" hidden="1">'МАУ "ПФиФ "Роев ручей"'!$A$6:$N$11</definedName>
    <definedName name="Z_579F9344_F8B2_4E31_860D_FD03207C230E_.wvu.FilterData" localSheetId="0" hidden="1">'МБУДО ДМШ № 1'!$A$6:$N$11</definedName>
    <definedName name="Z_579F9344_F8B2_4E31_860D_FD03207C230E_.wvu.FilterData" localSheetId="9" hidden="1">'МБУДО ДМШ № 10'!$A$6:$N$11</definedName>
    <definedName name="Z_579F9344_F8B2_4E31_860D_FD03207C230E_.wvu.FilterData" localSheetId="10" hidden="1">'МБУДО ДМШ № 11'!$A$6:$N$9</definedName>
    <definedName name="Z_579F9344_F8B2_4E31_860D_FD03207C230E_.wvu.FilterData" localSheetId="11" hidden="1">'МБУДО ДМШ № 12'!$A$6:$N$9</definedName>
    <definedName name="Z_579F9344_F8B2_4E31_860D_FD03207C230E_.wvu.FilterData" localSheetId="1" hidden="1">'МБУДО ДМШ № 2'!$A$6:$N$11</definedName>
    <definedName name="Z_579F9344_F8B2_4E31_860D_FD03207C230E_.wvu.FilterData" localSheetId="2" hidden="1">'МБУДО ДМШ № 3'!$A$6:$N$10</definedName>
    <definedName name="Z_579F9344_F8B2_4E31_860D_FD03207C230E_.wvu.FilterData" localSheetId="3" hidden="1">'МБУДО ДМШ № 4'!$A$6:$N$12</definedName>
    <definedName name="Z_579F9344_F8B2_4E31_860D_FD03207C230E_.wvu.FilterData" localSheetId="4" hidden="1">'МБУДО ДМШ № 5'!$A$6:$N$10</definedName>
    <definedName name="Z_579F9344_F8B2_4E31_860D_FD03207C230E_.wvu.FilterData" localSheetId="6" hidden="1">'МБУДО ДМШ № 7'!$A$6:$N$13</definedName>
    <definedName name="Z_579F9344_F8B2_4E31_860D_FD03207C230E_.wvu.FilterData" localSheetId="15" hidden="1">'МБУДО ДХШ № 1'!$A$6:$N$6</definedName>
    <definedName name="Z_579F9344_F8B2_4E31_860D_FD03207C230E_.wvu.FilterData" localSheetId="16" hidden="1">'МБУДО ДХШ № 2'!$A$6:$N$6</definedName>
    <definedName name="Z_579F9344_F8B2_4E31_860D_FD03207C230E_.wvu.FilterData" localSheetId="12" hidden="1">'МБУДО ДШИ № 13'!$A$6:$N$9</definedName>
    <definedName name="Z_579F9344_F8B2_4E31_860D_FD03207C230E_.wvu.FilterData" localSheetId="13" hidden="1">'МБУДО ДШИ № 15'!$A$6:$N$9</definedName>
    <definedName name="Z_579F9344_F8B2_4E31_860D_FD03207C230E_.wvu.FilterData" localSheetId="14" hidden="1">'МБУДО ДШИ № 16'!$A$6:$N$8</definedName>
    <definedName name="Z_579F9344_F8B2_4E31_860D_FD03207C230E_.wvu.FilterData" localSheetId="5" hidden="1">'МБУДО ДШИ № 6'!$A$6:$N$11</definedName>
    <definedName name="Z_579F9344_F8B2_4E31_860D_FD03207C230E_.wvu.FilterData" localSheetId="7" hidden="1">'МБУДО ДШИ № 8'!$A$6:$N$11</definedName>
    <definedName name="Z_579F9344_F8B2_4E31_860D_FD03207C230E_.wvu.FilterData" localSheetId="8" hidden="1">'МБУДО ДШИ № 9'!$A$6:$N$12</definedName>
    <definedName name="Z_579F9344_F8B2_4E31_860D_FD03207C230E_.wvu.FilterData" localSheetId="23" hidden="1">'МБУК "АТ "Ен.зори"'!$A$6:$N$9</definedName>
    <definedName name="Z_579F9344_F8B2_4E31_860D_FD03207C230E_.wvu.FilterData" localSheetId="29" hidden="1">'МБУК "ГДК"'!$A$6:$N$10</definedName>
    <definedName name="Z_579F9344_F8B2_4E31_860D_FD03207C230E_.wvu.FilterData" localSheetId="32" hidden="1">'МБУК "ДК 1 Мая"'!$A$6:$N$6</definedName>
    <definedName name="Z_579F9344_F8B2_4E31_860D_FD03207C230E_.wvu.FilterData" localSheetId="30" hidden="1">'МБУК "ДК Кировский"'!$A$6:$N$9</definedName>
    <definedName name="Z_579F9344_F8B2_4E31_860D_FD03207C230E_.wvu.FilterData" localSheetId="22" hidden="1">'МБУК "ДЮДХ "София"'!$A$6:$N$9</definedName>
    <definedName name="Z_579F9344_F8B2_4E31_860D_FD03207C230E_.wvu.FilterData" localSheetId="25" hidden="1">'МБУК "КДО"'!$A$6:$N$8</definedName>
    <definedName name="Z_579F9344_F8B2_4E31_860D_FD03207C230E_.wvu.FilterData" localSheetId="24" hidden="1">'МБУК "ККО"'!$A$6:$P$8</definedName>
    <definedName name="Z_579F9344_F8B2_4E31_860D_FD03207C230E_.wvu.FilterData" localSheetId="26" hidden="1">'МБУК "ККХ"'!$A$6:$N$8</definedName>
    <definedName name="Z_579F9344_F8B2_4E31_860D_FD03207C230E_.wvu.FilterData" localSheetId="21" hidden="1">'МБУК "Мемориал Победы"'!$A$6:$N$12</definedName>
    <definedName name="Z_579F9344_F8B2_4E31_860D_FD03207C230E_.wvu.FilterData" localSheetId="20" hidden="1">'МБУК "Музей-усадьба"'!$A$6:$N$13</definedName>
    <definedName name="Z_579F9344_F8B2_4E31_860D_FD03207C230E_.wvu.FilterData" localSheetId="17" hidden="1">'МБУК ЦБС им. А.М. Горького'!$A$6:$N$10</definedName>
    <definedName name="Z_579F9344_F8B2_4E31_860D_FD03207C230E_.wvu.FilterData" localSheetId="18" hidden="1">'МБУК ЦБС им. Н. Островского'!$A$6:$N$9</definedName>
    <definedName name="Z_579F9344_F8B2_4E31_860D_FD03207C230E_.wvu.FilterData" localSheetId="31" hidden="1">ПГДК!$A$6:$N$10</definedName>
    <definedName name="Z_579F9344_F8B2_4E31_860D_FD03207C230E_.wvu.Rows" localSheetId="10" hidden="1">'МБУДО ДМШ № 11'!#REF!</definedName>
    <definedName name="Z_579F9344_F8B2_4E31_860D_FD03207C230E_.wvu.Rows" localSheetId="6" hidden="1">'МБУДО ДМШ № 7'!$8:$8</definedName>
    <definedName name="Z_579F9344_F8B2_4E31_860D_FD03207C230E_.wvu.Rows" localSheetId="13" hidden="1">'МБУДО ДШИ № 15'!$13:$13</definedName>
    <definedName name="Z_579F9344_F8B2_4E31_860D_FD03207C230E_.wvu.Rows" localSheetId="5" hidden="1">'МБУДО ДШИ № 6'!#REF!</definedName>
    <definedName name="Z_579F9344_F8B2_4E31_860D_FD03207C230E_.wvu.Rows" localSheetId="7" hidden="1">'МБУДО ДШИ № 8'!$9:$9,'МБУДО ДШИ № 8'!#REF!</definedName>
    <definedName name="Z_579F9344_F8B2_4E31_860D_FD03207C230E_.wvu.Rows" localSheetId="32" hidden="1">'МБУК "ДК 1 Мая"'!#REF!</definedName>
    <definedName name="Z_579F9344_F8B2_4E31_860D_FD03207C230E_.wvu.Rows" localSheetId="30" hidden="1">'МБУК "ДК Кировский"'!$10:$10</definedName>
    <definedName name="Z_579F9344_F8B2_4E31_860D_FD03207C230E_.wvu.Rows" localSheetId="21" hidden="1">'МБУК "Мемориал Победы"'!#REF!,'МБУК "Мемориал Победы"'!#REF!</definedName>
    <definedName name="Z_579F9344_F8B2_4E31_860D_FD03207C230E_.wvu.Rows" localSheetId="31" hidden="1">ПГДК!$11:$11</definedName>
    <definedName name="Z_6464A86B_3EB8_466B_820B_8084A1A202A3_.wvu.FilterData" localSheetId="0" hidden="1">'МБУДО ДМШ № 1'!$A$6:$N$11</definedName>
    <definedName name="Z_6464A86B_3EB8_466B_820B_8084A1A202A3_.wvu.FilterData" localSheetId="1" hidden="1">'МБУДО ДМШ № 2'!$A$6:$N$9</definedName>
    <definedName name="Z_6464A86B_3EB8_466B_820B_8084A1A202A3_.wvu.FilterData" localSheetId="2" hidden="1">'МБУДО ДМШ № 3'!$A$6:$N$8</definedName>
    <definedName name="Z_6464A86B_3EB8_466B_820B_8084A1A202A3_.wvu.FilterData" localSheetId="3" hidden="1">'МБУДО ДМШ № 4'!$A$6:$N$10</definedName>
    <definedName name="Z_6464A86B_3EB8_466B_820B_8084A1A202A3_.wvu.FilterData" localSheetId="4" hidden="1">'МБУДО ДМШ № 5'!$A$6:$N$10</definedName>
    <definedName name="Z_6464A86B_3EB8_466B_820B_8084A1A202A3_.wvu.FilterData" localSheetId="6" hidden="1">'МБУДО ДМШ № 7'!$A$6:$N$9</definedName>
    <definedName name="Z_6464A86B_3EB8_466B_820B_8084A1A202A3_.wvu.FilterData" localSheetId="5" hidden="1">'МБУДО ДШИ № 6'!$A$6:$N$9</definedName>
    <definedName name="Z_6464A86B_3EB8_466B_820B_8084A1A202A3_.wvu.FilterData" localSheetId="7" hidden="1">'МБУДО ДШИ № 8'!$A$6:$N$9</definedName>
    <definedName name="Z_6464A86B_3EB8_466B_820B_8084A1A202A3_.wvu.FilterData" localSheetId="8" hidden="1">'МБУДО ДШИ № 9'!$A$6:$N$9</definedName>
    <definedName name="_xlnm.Print_Area" localSheetId="1">'МБУДО ДМШ № 2'!$A$1:$N$21</definedName>
    <definedName name="_xlnm.Print_Area" localSheetId="2">'МБУДО ДМШ № 3'!$A$1:$O$21</definedName>
    <definedName name="_xlnm.Print_Area" localSheetId="3">'МБУДО ДМШ № 4'!$A$1:$O$20</definedName>
  </definedNames>
  <calcPr calcId="145621"/>
  <customWorkbookViews>
    <customWorkbookView name="Бокач Елена Викторовна - Личное представление" guid="{19C57684-8D4D-4FBE-AAB1-BD4921BD5728}" mergeInterval="0" personalView="1" xWindow="12" yWindow="36" windowWidth="1163" windowHeight="618" activeSheetId="30"/>
    <customWorkbookView name="Гостева Наталья Федоровна - Личное представление" guid="{579F9344-F8B2-4E31-860D-FD03207C230E}" mergeInterval="0" personalView="1" maximized="1" windowWidth="1916" windowHeight="795" activeSheetId="10"/>
  </customWorkbookViews>
</workbook>
</file>

<file path=xl/calcChain.xml><?xml version="1.0" encoding="utf-8"?>
<calcChain xmlns="http://schemas.openxmlformats.org/spreadsheetml/2006/main">
  <c r="K7" i="18" l="1"/>
  <c r="J11" i="18" l="1"/>
  <c r="K10" i="6" l="1"/>
  <c r="L8" i="3"/>
  <c r="K8" i="3"/>
  <c r="J15" i="2"/>
  <c r="J8" i="4" l="1"/>
  <c r="J22" i="22" l="1"/>
  <c r="J8" i="1" l="1"/>
  <c r="J9" i="1"/>
  <c r="J10" i="1"/>
  <c r="J11" i="1"/>
  <c r="J12" i="1"/>
  <c r="J13" i="1"/>
  <c r="J14" i="1"/>
  <c r="J15" i="1"/>
  <c r="J16" i="1"/>
  <c r="J17" i="1"/>
  <c r="J7" i="1"/>
  <c r="J11" i="27"/>
  <c r="J25" i="35" l="1"/>
  <c r="J24" i="35"/>
  <c r="J22" i="35"/>
  <c r="J21" i="35"/>
  <c r="J18" i="35"/>
  <c r="J17" i="35"/>
  <c r="J12" i="35"/>
  <c r="J10" i="28" l="1"/>
  <c r="J11" i="28"/>
  <c r="J12" i="28"/>
  <c r="J12" i="26"/>
  <c r="J11" i="26"/>
  <c r="J10" i="26"/>
  <c r="J18" i="23" l="1"/>
  <c r="J17" i="23"/>
  <c r="K17" i="21"/>
  <c r="K16" i="21"/>
  <c r="K15" i="21"/>
  <c r="K13" i="21"/>
  <c r="K12" i="21"/>
  <c r="J28" i="23"/>
  <c r="J27" i="23"/>
  <c r="J26" i="23"/>
  <c r="J25" i="23"/>
  <c r="J24" i="23"/>
  <c r="J23" i="23"/>
  <c r="J22" i="23"/>
  <c r="J21" i="23"/>
  <c r="J20" i="23"/>
  <c r="J19" i="23" l="1"/>
  <c r="J16" i="23"/>
  <c r="J27" i="22"/>
  <c r="J26" i="22"/>
  <c r="J25" i="22"/>
  <c r="J24" i="22"/>
  <c r="J23" i="22"/>
  <c r="J20" i="22"/>
  <c r="J19" i="22"/>
  <c r="J21" i="22"/>
  <c r="J18" i="22"/>
  <c r="J11" i="19" l="1"/>
  <c r="J10" i="3"/>
  <c r="J9" i="3"/>
  <c r="J8" i="3"/>
  <c r="J7" i="17" l="1"/>
  <c r="K7" i="17" s="1"/>
  <c r="L7" i="17" s="1"/>
  <c r="J13" i="12" l="1"/>
  <c r="J12" i="8" l="1"/>
  <c r="J12" i="6"/>
  <c r="J14" i="2" l="1"/>
  <c r="K8" i="1" l="1"/>
  <c r="K7" i="1"/>
  <c r="J16" i="32" l="1"/>
  <c r="J8" i="32" l="1"/>
  <c r="J13" i="13"/>
  <c r="J15" i="26" l="1"/>
  <c r="J14" i="26"/>
  <c r="J13" i="26"/>
  <c r="J9" i="26"/>
  <c r="J8" i="26"/>
  <c r="J7" i="26"/>
  <c r="J11" i="12" l="1"/>
  <c r="J9" i="10"/>
  <c r="J7" i="3"/>
  <c r="J9" i="2"/>
  <c r="K9" i="2" s="1"/>
  <c r="L9" i="2" s="1"/>
  <c r="J10" i="25" l="1"/>
  <c r="J11" i="25"/>
  <c r="J12" i="25"/>
  <c r="J8" i="22"/>
  <c r="J8" i="18"/>
  <c r="J11" i="33" l="1"/>
  <c r="J27" i="35"/>
  <c r="J20" i="29" l="1"/>
  <c r="J12" i="31"/>
  <c r="J25" i="31"/>
  <c r="J24" i="31"/>
  <c r="J21" i="31"/>
  <c r="J20" i="31"/>
  <c r="J19" i="31"/>
  <c r="J18" i="31"/>
  <c r="J17" i="31"/>
  <c r="J16" i="31"/>
  <c r="J15" i="31"/>
  <c r="J14" i="31"/>
  <c r="J13" i="31"/>
  <c r="J11" i="31"/>
  <c r="K10" i="31"/>
  <c r="J18" i="30"/>
  <c r="J17" i="30"/>
  <c r="J16" i="30"/>
  <c r="J15" i="30"/>
  <c r="J13" i="30"/>
  <c r="J12" i="30"/>
  <c r="J11" i="30"/>
  <c r="J10" i="30"/>
  <c r="J9" i="30"/>
  <c r="J8" i="30"/>
  <c r="J7" i="30"/>
  <c r="J12" i="29"/>
  <c r="J20" i="32"/>
  <c r="J19" i="32"/>
  <c r="J18" i="32"/>
  <c r="J17" i="32"/>
  <c r="J15" i="32"/>
  <c r="J14" i="32"/>
  <c r="J13" i="32"/>
  <c r="J12" i="32"/>
  <c r="J11" i="32"/>
  <c r="J10" i="32"/>
  <c r="J9" i="32"/>
  <c r="J7" i="32"/>
  <c r="J23" i="33"/>
  <c r="J22" i="33"/>
  <c r="J21" i="33"/>
  <c r="J20" i="33"/>
  <c r="J19" i="33"/>
  <c r="J17" i="33"/>
  <c r="J16" i="33"/>
  <c r="J15" i="33"/>
  <c r="J14" i="33"/>
  <c r="J13" i="33"/>
  <c r="J12" i="33"/>
  <c r="K10" i="33"/>
  <c r="J27" i="29"/>
  <c r="J26" i="29"/>
  <c r="J23" i="29"/>
  <c r="J22" i="29"/>
  <c r="J21" i="29"/>
  <c r="J18" i="29"/>
  <c r="J9" i="19" l="1"/>
  <c r="J7" i="28" l="1"/>
  <c r="J8" i="28"/>
  <c r="J9" i="28"/>
  <c r="J15" i="25"/>
  <c r="J14" i="25"/>
  <c r="J13" i="25"/>
  <c r="J9" i="25"/>
  <c r="J8" i="25"/>
  <c r="J7" i="25"/>
  <c r="J9" i="24"/>
  <c r="K8" i="24" s="1"/>
  <c r="J8" i="24"/>
  <c r="J7" i="24"/>
  <c r="J13" i="19"/>
  <c r="J7" i="19"/>
  <c r="J8" i="19"/>
  <c r="J9" i="18"/>
  <c r="J7" i="18"/>
  <c r="J17" i="29"/>
  <c r="J16" i="29"/>
  <c r="J15" i="29"/>
  <c r="J14" i="29"/>
  <c r="J13" i="29"/>
  <c r="J11" i="29"/>
  <c r="K10" i="29"/>
  <c r="J7" i="20"/>
  <c r="J28" i="35"/>
  <c r="J26" i="35"/>
  <c r="J23" i="35"/>
  <c r="J20" i="35"/>
  <c r="J16" i="35"/>
  <c r="J13" i="35"/>
  <c r="J11" i="35"/>
  <c r="K10" i="35"/>
  <c r="J15" i="28"/>
  <c r="J14" i="28"/>
  <c r="J13" i="28"/>
  <c r="J12" i="27"/>
  <c r="J10" i="27"/>
  <c r="J9" i="27"/>
  <c r="J8" i="27"/>
  <c r="J7" i="27"/>
  <c r="J15" i="23"/>
  <c r="J14" i="23"/>
  <c r="J13" i="23"/>
  <c r="J12" i="23"/>
  <c r="J11" i="23"/>
  <c r="J10" i="23"/>
  <c r="J9" i="23"/>
  <c r="J8" i="23"/>
  <c r="J7" i="23"/>
  <c r="J17" i="22"/>
  <c r="J15" i="22"/>
  <c r="J13" i="22"/>
  <c r="J12" i="22"/>
  <c r="J11" i="22"/>
  <c r="J10" i="22"/>
  <c r="J9" i="22"/>
  <c r="J7" i="22"/>
  <c r="K14" i="21"/>
  <c r="K11" i="21"/>
  <c r="K10" i="21"/>
  <c r="K9" i="21"/>
  <c r="K8" i="21"/>
  <c r="K7" i="21"/>
  <c r="J14" i="19"/>
  <c r="J12" i="19"/>
  <c r="J10" i="19"/>
  <c r="J14" i="18"/>
  <c r="J13" i="18"/>
  <c r="J12" i="18"/>
  <c r="J10" i="18"/>
  <c r="K7" i="24" l="1"/>
  <c r="J9" i="13"/>
  <c r="K9" i="13" s="1"/>
  <c r="J11" i="8"/>
  <c r="J9" i="15" l="1"/>
  <c r="J12" i="14"/>
  <c r="J12" i="13"/>
  <c r="K12" i="13" s="1"/>
  <c r="J12" i="12"/>
  <c r="J13" i="9"/>
  <c r="J7" i="5"/>
  <c r="K7" i="5" s="1"/>
  <c r="L7" i="5" s="1"/>
  <c r="J13" i="2"/>
  <c r="J12" i="2"/>
  <c r="J11" i="15" l="1"/>
  <c r="J13" i="14"/>
  <c r="J7" i="14"/>
  <c r="J8" i="14"/>
  <c r="J9" i="14"/>
  <c r="J10" i="14"/>
  <c r="J11" i="14"/>
  <c r="J7" i="12"/>
  <c r="J7" i="11"/>
  <c r="J8" i="11"/>
  <c r="J9" i="11"/>
  <c r="J10" i="11"/>
  <c r="J11" i="11"/>
  <c r="J12" i="11"/>
  <c r="J7" i="10"/>
  <c r="J8" i="10"/>
  <c r="J10" i="10"/>
  <c r="J11" i="10"/>
  <c r="J12" i="10"/>
  <c r="J8" i="8"/>
  <c r="J9" i="8"/>
  <c r="K9" i="8" s="1"/>
  <c r="J10" i="8"/>
  <c r="J7" i="8"/>
  <c r="J7" i="7"/>
  <c r="J11" i="6"/>
  <c r="J10" i="6"/>
  <c r="J9" i="6"/>
  <c r="K9" i="6" s="1"/>
  <c r="J8" i="6"/>
  <c r="J7" i="6"/>
  <c r="J8" i="5"/>
  <c r="K8" i="5" s="1"/>
  <c r="L8" i="5" s="1"/>
  <c r="J9" i="5"/>
  <c r="K9" i="5" s="1"/>
  <c r="L9" i="5" s="1"/>
  <c r="J10" i="5"/>
  <c r="K10" i="5" s="1"/>
  <c r="L10" i="5" s="1"/>
  <c r="J7" i="4"/>
  <c r="J9" i="4"/>
  <c r="J10" i="4"/>
  <c r="J11" i="4"/>
  <c r="J12" i="4"/>
  <c r="J7" i="2"/>
  <c r="J8" i="2"/>
  <c r="J10" i="2"/>
  <c r="J11" i="2"/>
  <c r="J8" i="7" l="1"/>
  <c r="K8" i="7" s="1"/>
  <c r="J8" i="17" l="1"/>
  <c r="J7" i="16"/>
  <c r="J8" i="15"/>
  <c r="J7" i="15"/>
  <c r="J10" i="15"/>
  <c r="J7" i="13"/>
  <c r="J10" i="13"/>
  <c r="K10" i="13" s="1"/>
  <c r="J11" i="13"/>
  <c r="K11" i="13" s="1"/>
  <c r="J8" i="13"/>
  <c r="J8" i="12"/>
  <c r="J9" i="12"/>
  <c r="K9" i="12" s="1"/>
  <c r="J10" i="12"/>
  <c r="J12" i="9"/>
  <c r="J11" i="9" l="1"/>
  <c r="J10" i="9"/>
  <c r="J9" i="9"/>
  <c r="J8" i="9"/>
  <c r="J7" i="9"/>
  <c r="J13" i="7"/>
  <c r="J12" i="7"/>
  <c r="J11" i="7"/>
  <c r="J10" i="7"/>
  <c r="J9" i="7"/>
  <c r="K7" i="15" l="1"/>
  <c r="K8" i="14"/>
  <c r="K8" i="13"/>
  <c r="K8" i="12"/>
  <c r="K8" i="11"/>
  <c r="K8" i="9"/>
  <c r="K8" i="8"/>
  <c r="K8" i="6"/>
  <c r="K8" i="4"/>
  <c r="K7" i="3"/>
  <c r="L7" i="3" s="1"/>
  <c r="K8" i="2"/>
  <c r="L8" i="2" s="1"/>
  <c r="K7" i="14" l="1"/>
  <c r="K7" i="13"/>
  <c r="K7" i="12"/>
  <c r="K7" i="11"/>
  <c r="K8" i="10"/>
  <c r="K7" i="10"/>
  <c r="K7" i="9"/>
  <c r="K7" i="8"/>
  <c r="K7" i="7"/>
  <c r="K7" i="6"/>
  <c r="K7" i="4"/>
  <c r="K7" i="2"/>
  <c r="L7" i="2" s="1"/>
</calcChain>
</file>

<file path=xl/sharedStrings.xml><?xml version="1.0" encoding="utf-8"?>
<sst xmlns="http://schemas.openxmlformats.org/spreadsheetml/2006/main" count="1913" uniqueCount="196">
  <si>
    <t>СВОДНЫЙ ОТЧЕТ</t>
  </si>
  <si>
    <t>№ пп</t>
  </si>
  <si>
    <t>Наименование учреждения, оказывающего услугу (выполняющего работу)</t>
  </si>
  <si>
    <t>Наименование оказываемой услуги (выпол-няемой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</si>
  <si>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</si>
  <si>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</si>
  <si>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</si>
  <si>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</si>
  <si>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год (К1плi, К2плi1)</t>
  </si>
  <si>
    <t>Фактическое значение за год (К1фi, К2фi2)</t>
  </si>
  <si>
    <t>Оценка выполнения муниципальными учреждениями муниципального задания по каждому показателю (К1i, К2i3)</t>
  </si>
  <si>
    <t>Сводная оценка выполнения муниципальными учреждениями муниципального задания по показателям (качества, объема) (К1, К24)</t>
  </si>
  <si>
    <t xml:space="preserve">Оценка итоговая ОЦитоговая </t>
  </si>
  <si>
    <t>Заключение о выполнении муниципального задания муниципальным учреждением</t>
  </si>
  <si>
    <t>Услуга</t>
  </si>
  <si>
    <t>показатель качества К1</t>
  </si>
  <si>
    <t>%</t>
  </si>
  <si>
    <t>показатель объема К2</t>
  </si>
  <si>
    <t>человек</t>
  </si>
  <si>
    <t>Количество человеко-часов</t>
  </si>
  <si>
    <t>человеко-час</t>
  </si>
  <si>
    <t>Муниципальное бюджетное  учреждение дополнительного образования "Детская музыкальная школа № 1"</t>
  </si>
  <si>
    <t>Реализация дополнительных общеразвивающих программ</t>
  </si>
  <si>
    <t>Реализация дополнительных предпрофессиональных программ в области искусств (духовые и ударные инструменты)</t>
  </si>
  <si>
    <t>Реализация дополнительных предпрофессиональных программ в области искусств (фортепиано)</t>
  </si>
  <si>
    <t>Реализация дополнительных предпрофессиональных программ в области искусств (струнные инструменты)</t>
  </si>
  <si>
    <t>Реализация дополнительных предпрофессиональных программ в области искусств (народные инструменты)</t>
  </si>
  <si>
    <t>Муниципальное бюджетное  учреждение дополнительного образования "Детская музыкальная школа № 2"</t>
  </si>
  <si>
    <t>Муниципальное бюджетное  учреждение дополнительного образования "Детская музыкальная школа № 4"</t>
  </si>
  <si>
    <t>Муниципальное бюджетное  учреждение дополнительного образования "Детская музыкальная школа № 5"</t>
  </si>
  <si>
    <t>Муниципальное бюджетное  учреждение дополнительного образования "Детская школа искусств № 6"</t>
  </si>
  <si>
    <t>Муниципальное бюджетное  учреждение дополнительного образования "Детская музыкальная школа № 7"</t>
  </si>
  <si>
    <t>Работа</t>
  </si>
  <si>
    <t>Доля населения, принявшего участие в мероприятиях</t>
  </si>
  <si>
    <t>Количество участников мероприятия</t>
  </si>
  <si>
    <t>Количество  проведенных мероприятий</t>
  </si>
  <si>
    <t>Реализация дополнительных предпрофессиональных программ в области искусств (живопись)</t>
  </si>
  <si>
    <t xml:space="preserve">Причины отклонения значений от запланированных </t>
  </si>
  <si>
    <t>Муниципальное бюджетное  учреждение дополнительного образования "Детская музыкальная школа № 10"</t>
  </si>
  <si>
    <t>Муниципальное бюджетное  учреждение дополнительного образования "Детская музыкальная школа № 11"</t>
  </si>
  <si>
    <t>Муниципальное бюджетное  учреждение дополнительного образования "Детская музыкальная школа № 12"</t>
  </si>
  <si>
    <t>Муниципальное бюджетное  учреждение дополнительного образования "Детская школа искусств № 13"</t>
  </si>
  <si>
    <t xml:space="preserve">                                                                                                                                   </t>
  </si>
  <si>
    <t>Муниципальное автономное  учреждение дополнительного образования "Детская музыкальная школа № 3 имени Б.Г. Кривошея"</t>
  </si>
  <si>
    <t>Муниципальное автономное  учреждение дополнительного образования "Детская школа искусств № 8"</t>
  </si>
  <si>
    <t>Муниципальное автономное  учреждение дополнительного образования "Детская школа искусств № 9"</t>
  </si>
  <si>
    <t>Муниципальное бюджетное  учреждение дополнительного образования "Детская школа искусств № 15"</t>
  </si>
  <si>
    <t>Муниципальное автономное  учреждение дополнительного образования "Детская школа искусств № 16"</t>
  </si>
  <si>
    <t>Муниципальное бюджетное  учреждение дополнительного образования "Детская художественная школа № 1 им.ени В.И. Сурикова"</t>
  </si>
  <si>
    <t>Муниципальное бюджетное  учреждение дополнительного образования "Детская художественная школа № 2"</t>
  </si>
  <si>
    <t>Муниципальное бюджетное  учреждение культуры "Централизованная библиотечная система взрослого населения имени. А.М. Горького"</t>
  </si>
  <si>
    <t>Количество посещений</t>
  </si>
  <si>
    <t>единица</t>
  </si>
  <si>
    <t>Библиотечное, библиографическое и информационное обслуживание пользователей библиотеки (удаленно через сеть интернет)</t>
  </si>
  <si>
    <t>Муниципальное автономное  учреждение "Красноярский парк флоры и фауны "Роев ручей"</t>
  </si>
  <si>
    <t>Число посетителей</t>
  </si>
  <si>
    <t>Число зрителей</t>
  </si>
  <si>
    <t>Муниципальное бюджетное  учреждение культуры "Музей-усадьба В.И. Сурикова"</t>
  </si>
  <si>
    <t>Количество выставок</t>
  </si>
  <si>
    <t>Муниципальное бюджетное  учреждение культуры "Музей "Мемориал Победы"</t>
  </si>
  <si>
    <t>Муниципальное бюджетное  учреждение культуры "Детско-юношеский духовный хор "София"</t>
  </si>
  <si>
    <t>Муниципальное бюджетное  учреждение культуры "Ансамбль танца "Енисейские зори"</t>
  </si>
  <si>
    <t>Муниципальное бюджетное  учреждение культуры "Красноярский камерный оркестр"</t>
  </si>
  <si>
    <t>Муниципальное автономное  учреждение "Красноярский городской Дворец культуры"</t>
  </si>
  <si>
    <t>Муниципальное автономное  учреждение "Городской Дворец культуры "Кировский"</t>
  </si>
  <si>
    <t>Реализация дополнительных предпрофессиональных программ в области искусств (хоровое пение)</t>
  </si>
  <si>
    <t>Реализация дополнительных предпрофессиональных программ в области искусств (музыкальный фольклор)</t>
  </si>
  <si>
    <t>Организация и проведение культурно-массовых мероприятий - творческих (фестиваль, выставка, конкурс, смотр)</t>
  </si>
  <si>
    <t>Библиотечное, библиографическое и информационное обслуживание пользователей библиотеки (в стационарных условиях) бесплатная</t>
  </si>
  <si>
    <t>Библиотечное, библиографическое и информационное обслуживание пользователей библиотеки (вне стационара) - бесплатная</t>
  </si>
  <si>
    <t>Организация деятельности клубных формирований и формирований самодеятельного народного творчества, бесплатная</t>
  </si>
  <si>
    <t>Организация деятельности клубных формирований и формирований самодеятельного народного творчества, платная</t>
  </si>
  <si>
    <t>Муниципальное автономное  учреждение "Правобережный городской Дворец культуры"</t>
  </si>
  <si>
    <t xml:space="preserve">Согласно итоговой оценки ОЦитоговая муниципальное задание выполнено </t>
  </si>
  <si>
    <t xml:space="preserve"> </t>
  </si>
  <si>
    <t>Показ (организация показа) концертных программ  (на выезде), платная</t>
  </si>
  <si>
    <t xml:space="preserve">Количество клубных формирований </t>
  </si>
  <si>
    <t xml:space="preserve">Количество участников клубных формирований </t>
  </si>
  <si>
    <t>Количество участников клубных формирований самодеятельного народного творчества для молодежи о 15 до 24 лет</t>
  </si>
  <si>
    <t>Количество посетителей информационно-просветительских мероприятий</t>
  </si>
  <si>
    <t>Муниципальное автономное  учреждение "Дворец культуры "Свердловский"</t>
  </si>
  <si>
    <t>Количество участников мероприятий</t>
  </si>
  <si>
    <t>Библиотечное, библиографическое и информационное обслуживание пользователей библиотеки
(в стационарных условиях) бесплатная</t>
  </si>
  <si>
    <t>Библиотечное, библиографическое и информационное обслуживание пользователей библиотеки 
(вне стационара) - бесплатная</t>
  </si>
  <si>
    <t>Библиотечное, библиографическое и информационное обслуживание пользователей библиотеки 
(удаленно через сеть интернет)</t>
  </si>
  <si>
    <t>Публичный показ музейных предметов, музейных коллекций 
(в стационарных условиях) - бесплатная</t>
  </si>
  <si>
    <t>Количество экскурсий, лекций, мероприятий</t>
  </si>
  <si>
    <t>Публичный показ музейных предметов, музейных коллекций
 (вне стационара), бесплатная</t>
  </si>
  <si>
    <t>Публичный показ музейных предметов, музейных коллекций
(удаленно через сеть интернет), бесплатная</t>
  </si>
  <si>
    <t>Публичный показ музейных предметов, музейных коллекций 
(в стационарных условиях) - платная</t>
  </si>
  <si>
    <t>Публичный показ музейных предметов, музейных коллекций 
(вне стационара), бесплатная</t>
  </si>
  <si>
    <t>Показ (организация показа) концертных программ  
(на выезде), бесплатная</t>
  </si>
  <si>
    <t>Показ (организация показа) концертных программ 
(на выезде), платная</t>
  </si>
  <si>
    <t>Показ (организация показа) концертных программ  
(на гастролях), бесплатная</t>
  </si>
  <si>
    <t>Показ (организация показа) концертных программ 
(на выезде), бесплатная</t>
  </si>
  <si>
    <t>Показ (организация показа) концертных программ
 (на выезде), платная</t>
  </si>
  <si>
    <t>Наименование оказываемой услуги (выполняемой работы)</t>
  </si>
  <si>
    <t>Формирование, сохранение, содержание и учет коллекций диких и домашних животных, растений
-бесплатная</t>
  </si>
  <si>
    <t>Муниципальное автономное  учреждение "Дом кино"</t>
  </si>
  <si>
    <t>Показ кинофильмов - 
на закрытой площадке
(в стационарных условиях), 
бесплатная</t>
  </si>
  <si>
    <t>Муниципальное автономное  учреждение "Красноярский городской парк"</t>
  </si>
  <si>
    <t xml:space="preserve">Число зрителей </t>
  </si>
  <si>
    <t>Доля населения, участвующего в общегородских  культурно-массовых мероприятиях</t>
  </si>
  <si>
    <t>Площадь объекта</t>
  </si>
  <si>
    <t>м2</t>
  </si>
  <si>
    <t>Количество объектов</t>
  </si>
  <si>
    <t>штук</t>
  </si>
  <si>
    <t>Организация благоустройства и озеленения</t>
  </si>
  <si>
    <t xml:space="preserve"> Динамика посещений пользователей библиотеки по сравнению с предыдущим годом</t>
  </si>
  <si>
    <t>Динамика посещений пользователей библиотеки по сравнению с предыдущим годом</t>
  </si>
  <si>
    <t>Количество музейных предметов основного Музейного фонда,опубликованных на экспозициях и выставках за отчетный период</t>
  </si>
  <si>
    <t>Доля опубликованных на экспозициях и выставках музейных предметов за отчетный период от обществого количества предметов музейного фонда учреждения</t>
  </si>
  <si>
    <t>процент</t>
  </si>
  <si>
    <t>Доля новых концертных программ (длительностью не менее 60 минут) в общем количестве концертных программ</t>
  </si>
  <si>
    <t>Количество публичных выступлений</t>
  </si>
  <si>
    <t>Показ (организация показа) концертных программ
 (на выезде), бесплатная</t>
  </si>
  <si>
    <t>Муниципальное бюджетное  учреждение культуры "Красноярский камерный хор"</t>
  </si>
  <si>
    <t>Организация и проведение культурно-массовых мероприятий  - культурно-массовых (иные зрелищные мероприятия)</t>
  </si>
  <si>
    <t>Организация и проведение культурно-массовых мероприятий -  методических ( семинар, конференции)</t>
  </si>
  <si>
    <t>Соблюдение сроков выполнения работ</t>
  </si>
  <si>
    <t>Динамика количества работ текщего года по сравнению с предыдущем годом</t>
  </si>
  <si>
    <t>Формирование, сохранение, содержание и учет коллекций диких и домашних животных, растений</t>
  </si>
  <si>
    <t>Муниципальное бюджетное  учреждение культуры "Централизованная библиотечная система для детей имени. Н. Островского"</t>
  </si>
  <si>
    <t>27</t>
  </si>
  <si>
    <t>Согласно итоговой оценки ОЦитоговая муниципальное задание выполнено</t>
  </si>
  <si>
    <t>Доля клубных формирований, имеющих звания «Народный», «Образцовый», к общему количеству клубных формирований;</t>
  </si>
  <si>
    <t>Удельный вес населения, занимающихся в клубных формированиях</t>
  </si>
  <si>
    <t>Количество клубных формирований</t>
  </si>
  <si>
    <t>Число участников</t>
  </si>
  <si>
    <t>Наполняемость клубных формирований</t>
  </si>
  <si>
    <t>Организация и проведение культурно-массовых мероприятий - культурно-массовых (иные зрелищные мероприятия)  бесплатная</t>
  </si>
  <si>
    <t>Доля мероприятий для детей до 14 лет</t>
  </si>
  <si>
    <t xml:space="preserve">Доля населения, принявшего участие в мероприятиях </t>
  </si>
  <si>
    <t>Организация и проведение культурно-массовых мероприятий - культурно-массовых (иные зрелищные мероприятия)  платная</t>
  </si>
  <si>
    <t xml:space="preserve">Доля населения, принявшая участие в мероприятиях </t>
  </si>
  <si>
    <t>Количество проведенных мероприятий</t>
  </si>
  <si>
    <t>Согласно итоговой оценки ОЦитоговая муниципальное задание  выполнено</t>
  </si>
  <si>
    <t>Охват населения мероприятиямиот общей численности населения</t>
  </si>
  <si>
    <t xml:space="preserve">Доля участнников мероприятий к предыдущему отчетному периоду  </t>
  </si>
  <si>
    <t>Муниципальное автономное  учреждение "Дворец культуры имени 1 Мая"</t>
  </si>
  <si>
    <t>Охват населения мероприятиями от общей численности населения</t>
  </si>
  <si>
    <t>Доля клубных формирований, имеющих звания «Народный», «Образцовый», к общему количеству клубных формирований</t>
  </si>
  <si>
    <t>Согласно итоговой оценки ОЦитоговая муниципальное задание  в целом выполнено</t>
  </si>
  <si>
    <t xml:space="preserve"> Динамика посещений пользователей библиотеки (реальных и удаленных) по сравнению с предыдущим   годом</t>
  </si>
  <si>
    <t>Динамика посещений пользователей библиотеки (реальных и удаленных) по сравнению с предыдущим   годом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</si>
  <si>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</si>
  <si>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</si>
  <si>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 xml:space="preserve">Согласно итоговой оценки ОЦитоговая муниципальное задание  выполнено </t>
  </si>
  <si>
    <t xml:space="preserve">Согласно итоговой оценки ОЦитоговая муниципальное задание   выполнено </t>
  </si>
  <si>
    <t xml:space="preserve">Организация и проведение культурно-массовых мероприятий -  культурно-массовых (иные зрелищные мероприятия) бесплатно </t>
  </si>
  <si>
    <t>Организация и проведение культурно-массовых мероприятий -  творческих (фестиваль, выставка, конкурс, смотр) бесплатно</t>
  </si>
  <si>
    <t>Организация и проведение культурно-массовых мероприятий -  методических (семинар, конференция) бесплатно</t>
  </si>
  <si>
    <t>Библиографическая обработка документов и создание каталогов</t>
  </si>
  <si>
    <t>доля обработанных документов</t>
  </si>
  <si>
    <t>Количество документов</t>
  </si>
  <si>
    <t xml:space="preserve">Количество предметов музейного собрания учреждения, </t>
  </si>
  <si>
    <t>Формирование, учет, изучение, обеспечение физического сохранения и безопасности музейных предметов, музейных коллекций</t>
  </si>
  <si>
    <t>Доля оцифрованных музейных предметов из общего числа музейных предметов и коллекций</t>
  </si>
  <si>
    <t>Доля музейных предметов,внесённых в электронный каталог музея</t>
  </si>
  <si>
    <t>Доля экспонируемых предметов из общего числа предметов основного фонда</t>
  </si>
  <si>
    <t>Количество предметов</t>
  </si>
  <si>
    <t>Доля населения ,принявшая участие в мероприятиях</t>
  </si>
  <si>
    <t>Организация и проведение культурно-массовых мероприятий - 
иные зрелищные мероприятия (бесплатная)</t>
  </si>
  <si>
    <t>Организация и проведение культурно-массовых мероприятий - 
иные зрелищные мероприятия (платная)</t>
  </si>
  <si>
    <t>Доля экспонируемых предметов из общего числа основного фонда</t>
  </si>
  <si>
    <t>Охват населения мероприятиями от общей численности населени</t>
  </si>
  <si>
    <t>Организация и проведение культурно-массовых мероприятий - 
иные зрелищные мероприятия (бесплатно)</t>
  </si>
  <si>
    <t>Организация и проведение культурно-массовых мероприятий - 
иные зрелищные мероприятия (платно)</t>
  </si>
  <si>
    <t xml:space="preserve"> Доля населения,принявшая участе в мероприятиях</t>
  </si>
  <si>
    <t>Организация и проведение культурно-массовых мероприятий - 
(ритуалы)</t>
  </si>
  <si>
    <t>Показ кинофильмов - 
на закрытой площадке
(в стационарных условиях), 
платная</t>
  </si>
  <si>
    <t xml:space="preserve">Организация и проведение культурно-массовых мероприятий (иные зрелищные мероприятия (бесплатно)
</t>
  </si>
  <si>
    <t xml:space="preserve"> Доля населения,принявшего участие в мероприятих</t>
  </si>
  <si>
    <t xml:space="preserve">Организация и проведение культурно-массовых мероприятий (иные зрелищные мероприятия (платно)
</t>
  </si>
  <si>
    <t>Средняя заполняемость кинотеатра</t>
  </si>
  <si>
    <t>Показ (организация показа) концертных программ</t>
  </si>
  <si>
    <t>Показ (организация показа) концертных программ
 (на гастролях), бесплатная</t>
  </si>
  <si>
    <t>Показ (организация показа) концертных программ 
(на гастролях), бесплатная</t>
  </si>
  <si>
    <t>Количество работ</t>
  </si>
  <si>
    <t>Количество проведенных  мероприятий</t>
  </si>
  <si>
    <t>Организация и проведение культурно-массовых мероприятий - ритуалы</t>
  </si>
  <si>
    <t>Выполнение работ по текущему содержанию и ремонту благоустройства и озеленения</t>
  </si>
  <si>
    <t>Согласно итоговой оценки ОЦитоговая муниципальное задание в целом выполнено</t>
  </si>
  <si>
    <t xml:space="preserve"> о фактическом исполнении муниципальных заданий муниципальными учреждениями 
 муниципальных заданий муниципальными учреждениями</t>
  </si>
  <si>
    <t>за 2022 год (по состоянию на 01.01.2023)</t>
  </si>
  <si>
    <t xml:space="preserve"> о фактическом исполнении муниципальных заданий муниципальными учреждениями   муниципальных заданий муниципальными учреждениями          
 муниципальных заданий муниципальными учреждениями</t>
  </si>
  <si>
    <t xml:space="preserve">  о фактическом исполнении муниципальных заданий муниципальными учреждениями   муниципальных заданий муниципальными учреждениями</t>
  </si>
  <si>
    <t xml:space="preserve"> о фактическом исполнении муниципальных заданий муниципальными учреждениями   муниципальных заданий муниципальными учреждениями</t>
  </si>
  <si>
    <t xml:space="preserve">Согласно итоговой оценки ОЦитоговая муниципальное задание выполнено  </t>
  </si>
  <si>
    <r>
      <t>Согласно итоговой оценки ОЦитоговая муниципальное задание</t>
    </r>
    <r>
      <rPr>
        <sz val="10"/>
        <color rgb="FFFF000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выполнено </t>
    </r>
  </si>
  <si>
    <r>
      <t>Согласно итоговой оценки ОЦитоговая муниципальное задание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выполнено </t>
    </r>
  </si>
  <si>
    <t xml:space="preserve">Согласно итоговой оценки ОЦитоговая муниципальное задание  в целом выполнено </t>
  </si>
  <si>
    <t xml:space="preserve"> Согласно итоговой оценки ОЦитоговая муниципальное задание выполнено</t>
  </si>
  <si>
    <r>
      <t xml:space="preserve">Согласно итоговой оценки ОЦитоговая муниципальное задание в целом    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выполнено </t>
    </r>
  </si>
  <si>
    <t>Согласно итоговой оценки ОЦитоговая муниципальное задание   выполнено</t>
  </si>
  <si>
    <t>Муниципальное бюджетное  учреждение культуры "Красноярский духовой оркестр"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</si>
</sst>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;[Red]0.00"/>
    <numFmt numFmtId="165" formatCode="#,##0.0"/>
    <numFmt numFmtId="166" formatCode="0.000"/>
    <numFmt numFmtId="167" formatCode="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39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8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3" fillId="0" borderId="13" xfId="0" applyFont="1" applyBorder="1" applyAlignment="1">
      <alignment horizontal="center" vertical="center" wrapText="1"/>
    </xf>
    <xf numFmtId="10" fontId="1" fillId="0" borderId="0" xfId="0" applyNumberFormat="1" applyFont="1"/>
    <xf numFmtId="9" fontId="1" fillId="0" borderId="0" xfId="0" applyNumberFormat="1" applyFont="1"/>
    <xf numFmtId="9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9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9" fillId="0" borderId="14" xfId="0" applyFont="1" applyBorder="1"/>
    <xf numFmtId="0" fontId="11" fillId="0" borderId="13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0" xfId="0" applyFont="1" applyAlignment="1">
      <alignment vertical="center"/>
    </xf>
    <xf numFmtId="0" fontId="9" fillId="0" borderId="0" xfId="0" applyFont="1" applyBorder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top" wrapText="1"/>
    </xf>
    <xf numFmtId="10" fontId="11" fillId="0" borderId="0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10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top" wrapText="1"/>
    </xf>
    <xf numFmtId="3" fontId="7" fillId="2" borderId="0" xfId="0" applyNumberFormat="1" applyFont="1" applyFill="1" applyBorder="1" applyAlignment="1">
      <alignment horizontal="center" vertical="center" wrapText="1"/>
    </xf>
    <xf numFmtId="10" fontId="15" fillId="0" borderId="0" xfId="0" applyNumberFormat="1" applyFont="1" applyFill="1" applyBorder="1" applyAlignment="1">
      <alignment horizontal="center" vertical="center" wrapText="1"/>
    </xf>
    <xf numFmtId="10" fontId="1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9" fillId="2" borderId="0" xfId="0" applyFont="1" applyFill="1"/>
    <xf numFmtId="165" fontId="11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3" fontId="1" fillId="0" borderId="0" xfId="0" applyNumberFormat="1" applyFont="1"/>
    <xf numFmtId="4" fontId="9" fillId="0" borderId="0" xfId="0" applyNumberFormat="1" applyFont="1"/>
    <xf numFmtId="0" fontId="11" fillId="0" borderId="3" xfId="0" applyFont="1" applyFill="1" applyBorder="1" applyAlignment="1">
      <alignment vertical="top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1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14" xfId="0" applyFont="1" applyFill="1" applyBorder="1"/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3" fontId="9" fillId="0" borderId="0" xfId="0" applyNumberFormat="1" applyFont="1" applyFill="1"/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top" wrapText="1"/>
    </xf>
    <xf numFmtId="3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6" xfId="0" applyFont="1" applyFill="1" applyBorder="1"/>
    <xf numFmtId="0" fontId="11" fillId="0" borderId="10" xfId="0" applyFont="1" applyFill="1" applyBorder="1" applyAlignment="1">
      <alignment vertical="top" wrapText="1"/>
    </xf>
    <xf numFmtId="0" fontId="11" fillId="0" borderId="9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top" wrapText="1"/>
    </xf>
    <xf numFmtId="0" fontId="11" fillId="0" borderId="8" xfId="0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18" fillId="0" borderId="0" xfId="0" applyFont="1" applyFill="1" applyBorder="1"/>
    <xf numFmtId="4" fontId="11" fillId="0" borderId="5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/>
    <xf numFmtId="0" fontId="9" fillId="0" borderId="5" xfId="0" applyFont="1" applyBorder="1"/>
    <xf numFmtId="10" fontId="11" fillId="0" borderId="17" xfId="0" applyNumberFormat="1" applyFont="1" applyBorder="1" applyAlignment="1">
      <alignment horizontal="center" vertical="center" wrapText="1"/>
    </xf>
    <xf numFmtId="0" fontId="9" fillId="0" borderId="9" xfId="0" applyFont="1" applyBorder="1"/>
    <xf numFmtId="10" fontId="11" fillId="0" borderId="3" xfId="0" applyNumberFormat="1" applyFont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2" xfId="0" applyNumberFormat="1" applyFont="1" applyFill="1" applyBorder="1" applyAlignment="1">
      <alignment horizontal="center" vertical="center" wrapText="1"/>
    </xf>
    <xf numFmtId="10" fontId="13" fillId="0" borderId="2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1" fillId="0" borderId="16" xfId="0" applyFont="1" applyBorder="1"/>
    <xf numFmtId="0" fontId="17" fillId="0" borderId="10" xfId="0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center" wrapText="1"/>
    </xf>
    <xf numFmtId="10" fontId="11" fillId="0" borderId="17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9" fillId="0" borderId="16" xfId="0" applyFont="1" applyBorder="1"/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0" fontId="13" fillId="0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/>
    <xf numFmtId="0" fontId="11" fillId="0" borderId="9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9" fillId="0" borderId="9" xfId="0" applyFont="1" applyFill="1" applyBorder="1"/>
    <xf numFmtId="0" fontId="9" fillId="0" borderId="0" xfId="0" applyFont="1" applyFill="1" applyBorder="1"/>
    <xf numFmtId="4" fontId="11" fillId="0" borderId="5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2" xfId="0" applyNumberFormat="1" applyFont="1" applyFill="1" applyBorder="1" applyAlignment="1">
      <alignment horizontal="center" vertical="center" wrapText="1"/>
    </xf>
    <xf numFmtId="10" fontId="11" fillId="0" borderId="5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9" fillId="0" borderId="12" xfId="0" applyFont="1" applyBorder="1"/>
    <xf numFmtId="0" fontId="11" fillId="0" borderId="1" xfId="0" applyFont="1" applyFill="1" applyBorder="1" applyAlignment="1">
      <alignment horizontal="left" vertical="top" wrapText="1"/>
    </xf>
    <xf numFmtId="0" fontId="5" fillId="0" borderId="0" xfId="0" applyFont="1"/>
    <xf numFmtId="0" fontId="11" fillId="0" borderId="5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" fontId="9" fillId="0" borderId="0" xfId="0" applyNumberFormat="1" applyFont="1" applyFill="1"/>
    <xf numFmtId="3" fontId="21" fillId="0" borderId="0" xfId="0" applyNumberFormat="1" applyFont="1" applyFill="1"/>
    <xf numFmtId="1" fontId="21" fillId="0" borderId="0" xfId="0" applyNumberFormat="1" applyFont="1" applyFill="1"/>
    <xf numFmtId="3" fontId="21" fillId="0" borderId="0" xfId="0" applyNumberFormat="1" applyFont="1"/>
    <xf numFmtId="0" fontId="21" fillId="0" borderId="0" xfId="0" applyFont="1" applyAlignment="1">
      <alignment horizontal="right"/>
    </xf>
    <xf numFmtId="165" fontId="21" fillId="0" borderId="0" xfId="0" applyNumberFormat="1" applyFont="1"/>
    <xf numFmtId="0" fontId="11" fillId="0" borderId="1" xfId="0" applyFont="1" applyFill="1" applyBorder="1" applyAlignment="1">
      <alignment horizontal="center" vertical="top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 wrapText="1"/>
    </xf>
    <xf numFmtId="10" fontId="11" fillId="0" borderId="17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2" fontId="9" fillId="0" borderId="0" xfId="0" applyNumberFormat="1" applyFont="1" applyFill="1"/>
    <xf numFmtId="4" fontId="11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10" fontId="11" fillId="0" borderId="2" xfId="0" applyNumberFormat="1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0" fillId="0" borderId="1" xfId="0" applyFill="1" applyBorder="1" applyAlignment="1"/>
    <xf numFmtId="0" fontId="12" fillId="0" borderId="15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0" fontId="11" fillId="0" borderId="2" xfId="0" applyNumberFormat="1" applyFont="1" applyFill="1" applyBorder="1" applyAlignment="1">
      <alignment horizontal="center" vertical="center" wrapText="1"/>
    </xf>
    <xf numFmtId="1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 wrapText="1"/>
    </xf>
    <xf numFmtId="0" fontId="0" fillId="0" borderId="6" xfId="0" applyBorder="1" applyAlignment="1"/>
    <xf numFmtId="0" fontId="10" fillId="0" borderId="0" xfId="0" applyFont="1" applyFill="1" applyAlignment="1">
      <alignment horizontal="center" wrapText="1"/>
    </xf>
    <xf numFmtId="0" fontId="11" fillId="0" borderId="1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10" fontId="11" fillId="0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11" fillId="0" borderId="6" xfId="0" applyNumberFormat="1" applyFont="1" applyFill="1" applyBorder="1" applyAlignment="1">
      <alignment horizontal="center" vertical="center" wrapText="1"/>
    </xf>
    <xf numFmtId="9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top" wrapText="1"/>
    </xf>
    <xf numFmtId="9" fontId="11" fillId="0" borderId="3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11" fillId="0" borderId="1" xfId="0" applyNumberFormat="1" applyFont="1" applyFill="1" applyBorder="1" applyAlignment="1">
      <alignment horizontal="center" vertical="center" wrapText="1"/>
    </xf>
    <xf numFmtId="10" fontId="11" fillId="0" borderId="6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10" fontId="13" fillId="0" borderId="2" xfId="0" applyNumberFormat="1" applyFont="1" applyFill="1" applyBorder="1" applyAlignment="1">
      <alignment horizontal="center" vertical="center" wrapText="1"/>
    </xf>
    <xf numFmtId="10" fontId="13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/>
    <xf numFmtId="0" fontId="12" fillId="0" borderId="17" xfId="0" applyFont="1" applyFill="1" applyBorder="1" applyAlignment="1">
      <alignment horizontal="center" vertical="top" wrapText="1"/>
    </xf>
    <xf numFmtId="0" fontId="16" fillId="0" borderId="17" xfId="0" applyFont="1" applyFill="1" applyBorder="1" applyAlignment="1"/>
    <xf numFmtId="0" fontId="11" fillId="0" borderId="5" xfId="0" applyFont="1" applyFill="1" applyBorder="1" applyAlignment="1">
      <alignment horizontal="left" vertical="top" wrapText="1"/>
    </xf>
    <xf numFmtId="10" fontId="11" fillId="0" borderId="18" xfId="0" applyNumberFormat="1" applyFont="1" applyFill="1" applyBorder="1" applyAlignment="1">
      <alignment horizontal="center" vertical="center" wrapText="1"/>
    </xf>
    <xf numFmtId="10" fontId="11" fillId="0" borderId="17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/>
    <xf numFmtId="0" fontId="16" fillId="0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wrapText="1"/>
    </xf>
    <xf numFmtId="164" fontId="11" fillId="0" borderId="2" xfId="0" applyNumberFormat="1" applyFont="1" applyFill="1" applyBorder="1" applyAlignment="1">
      <alignment horizontal="center" vertical="top" wrapText="1"/>
    </xf>
    <xf numFmtId="164" fontId="11" fillId="0" borderId="6" xfId="0" applyNumberFormat="1" applyFont="1" applyFill="1" applyBorder="1" applyAlignment="1">
      <alignment horizontal="center" vertical="top" wrapText="1"/>
    </xf>
    <xf numFmtId="164" fontId="11" fillId="0" borderId="5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0" fontId="11" fillId="0" borderId="10" xfId="0" applyNumberFormat="1" applyFont="1" applyFill="1" applyBorder="1" applyAlignment="1">
      <alignment horizontal="center" vertical="center" wrapText="1"/>
    </xf>
    <xf numFmtId="10" fontId="11" fillId="0" borderId="9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top" wrapText="1"/>
    </xf>
    <xf numFmtId="0" fontId="11" fillId="0" borderId="20" xfId="0" applyFont="1" applyFill="1" applyBorder="1" applyAlignment="1">
      <alignment horizontal="left" vertical="top" wrapText="1"/>
    </xf>
    <xf numFmtId="0" fontId="11" fillId="0" borderId="22" xfId="0" applyFont="1" applyFill="1" applyBorder="1" applyAlignment="1">
      <alignment horizontal="left" vertical="top" wrapText="1"/>
    </xf>
    <xf numFmtId="0" fontId="11" fillId="0" borderId="24" xfId="0" applyFont="1" applyFill="1" applyBorder="1" applyAlignment="1">
      <alignment horizontal="left" vertical="top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10" fontId="13" fillId="0" borderId="3" xfId="0" applyNumberFormat="1" applyFont="1" applyFill="1" applyBorder="1" applyAlignment="1">
      <alignment horizontal="center" vertical="center" wrapText="1"/>
    </xf>
    <xf numFmtId="10" fontId="13" fillId="0" borderId="6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7C80"/>
      <color rgb="FFFFCCFF"/>
      <color rgb="FFFF5757"/>
      <color rgb="FFFF4343"/>
      <color rgb="FFFF4B4B"/>
      <color rgb="FFFF505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8.bin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4.bin"/><Relationship Id="rId2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9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6.bin"/><Relationship Id="rId1" Type="http://schemas.openxmlformats.org/officeDocument/2006/relationships/printerSettings" Target="../printerSettings/printerSettings95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0.bin"/><Relationship Id="rId2" Type="http://schemas.openxmlformats.org/officeDocument/2006/relationships/printerSettings" Target="../printerSettings/printerSettings99.bin"/><Relationship Id="rId1" Type="http://schemas.openxmlformats.org/officeDocument/2006/relationships/printerSettings" Target="../printerSettings/printerSettings9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S17"/>
  <sheetViews>
    <sheetView zoomScaleNormal="100" zoomScaleSheetLayoutView="90" workbookViewId="0">
      <selection activeCell="I17" sqref="I17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3.44140625" style="13" customWidth="1"/>
    <col min="5" max="5" width="11" style="13" customWidth="1"/>
    <col min="6" max="6" width="29.44140625" style="13" customWidth="1"/>
    <col min="7" max="7" width="10.6640625" style="13" customWidth="1"/>
    <col min="8" max="8" width="13.5546875" style="13" customWidth="1"/>
    <col min="9" max="9" width="11.6640625" style="13" bestFit="1" customWidth="1"/>
    <col min="10" max="10" width="11.44140625" style="13" bestFit="1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9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9" ht="15.75" customHeight="1" x14ac:dyDescent="0.3">
      <c r="B2" s="265" t="s">
        <v>183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9" s="173" customFormat="1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9" ht="20.25" customHeight="1" x14ac:dyDescent="0.3">
      <c r="G4" s="261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</row>
    <row r="5" spans="1:19" ht="171.6" x14ac:dyDescent="0.3">
      <c r="A5" s="197" t="s">
        <v>1</v>
      </c>
      <c r="B5" s="197" t="s">
        <v>2</v>
      </c>
      <c r="C5" s="197" t="s">
        <v>3</v>
      </c>
      <c r="D5" s="197" t="s">
        <v>4</v>
      </c>
      <c r="E5" s="197" t="s">
        <v>5</v>
      </c>
      <c r="F5" s="197" t="s">
        <v>6</v>
      </c>
      <c r="G5" s="197" t="s">
        <v>7</v>
      </c>
      <c r="H5" s="197" t="s">
        <v>8</v>
      </c>
      <c r="I5" s="197" t="s">
        <v>9</v>
      </c>
      <c r="J5" s="197" t="s">
        <v>10</v>
      </c>
      <c r="K5" s="34" t="s">
        <v>11</v>
      </c>
      <c r="L5" s="34" t="s">
        <v>12</v>
      </c>
      <c r="M5" s="197" t="s">
        <v>13</v>
      </c>
      <c r="N5" s="197" t="s">
        <v>37</v>
      </c>
    </row>
    <row r="6" spans="1:19" ht="14.4" thickBot="1" x14ac:dyDescent="0.35">
      <c r="A6" s="171"/>
      <c r="B6" s="39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9" ht="74.25" customHeight="1" x14ac:dyDescent="0.3">
      <c r="A7" s="254">
        <v>1</v>
      </c>
      <c r="B7" s="266" t="s">
        <v>21</v>
      </c>
      <c r="C7" s="57" t="s">
        <v>22</v>
      </c>
      <c r="D7" s="196" t="s">
        <v>14</v>
      </c>
      <c r="E7" s="21" t="s">
        <v>17</v>
      </c>
      <c r="F7" s="21" t="s">
        <v>19</v>
      </c>
      <c r="G7" s="34" t="s">
        <v>20</v>
      </c>
      <c r="H7" s="175">
        <v>1118</v>
      </c>
      <c r="I7" s="175">
        <v>1118</v>
      </c>
      <c r="J7" s="227">
        <f t="shared" ref="J7:J17" si="0">IF(I7/H7&gt;100%,100%,I7/H7)</f>
        <v>1</v>
      </c>
      <c r="K7" s="198">
        <f>J7</f>
        <v>1</v>
      </c>
      <c r="L7" s="198">
        <v>1</v>
      </c>
      <c r="M7" s="260" t="s">
        <v>73</v>
      </c>
      <c r="N7" s="21"/>
    </row>
    <row r="8" spans="1:19" ht="81" customHeight="1" x14ac:dyDescent="0.3">
      <c r="A8" s="255"/>
      <c r="B8" s="267"/>
      <c r="C8" s="60" t="s">
        <v>23</v>
      </c>
      <c r="D8" s="196" t="s">
        <v>14</v>
      </c>
      <c r="E8" s="21" t="s">
        <v>17</v>
      </c>
      <c r="F8" s="21" t="s">
        <v>19</v>
      </c>
      <c r="G8" s="34" t="s">
        <v>20</v>
      </c>
      <c r="H8" s="175">
        <v>8386</v>
      </c>
      <c r="I8" s="175">
        <v>8386</v>
      </c>
      <c r="J8" s="227">
        <f t="shared" si="0"/>
        <v>1</v>
      </c>
      <c r="K8" s="198">
        <f>J8</f>
        <v>1</v>
      </c>
      <c r="L8" s="198">
        <v>1</v>
      </c>
      <c r="M8" s="260"/>
      <c r="N8" s="21"/>
    </row>
    <row r="9" spans="1:19" ht="74.25" customHeight="1" x14ac:dyDescent="0.3">
      <c r="A9" s="255"/>
      <c r="B9" s="267"/>
      <c r="C9" s="60" t="s">
        <v>24</v>
      </c>
      <c r="D9" s="196" t="s">
        <v>14</v>
      </c>
      <c r="E9" s="21" t="s">
        <v>17</v>
      </c>
      <c r="F9" s="21" t="s">
        <v>19</v>
      </c>
      <c r="G9" s="34" t="s">
        <v>20</v>
      </c>
      <c r="H9" s="175">
        <v>40442</v>
      </c>
      <c r="I9" s="175">
        <v>40442</v>
      </c>
      <c r="J9" s="227">
        <f t="shared" si="0"/>
        <v>1</v>
      </c>
      <c r="K9" s="198">
        <v>1</v>
      </c>
      <c r="L9" s="198">
        <v>1</v>
      </c>
      <c r="M9" s="260"/>
      <c r="N9" s="21"/>
    </row>
    <row r="10" spans="1:19" ht="87.75" customHeight="1" x14ac:dyDescent="0.3">
      <c r="A10" s="255"/>
      <c r="B10" s="267"/>
      <c r="C10" s="60" t="s">
        <v>25</v>
      </c>
      <c r="D10" s="196" t="s">
        <v>14</v>
      </c>
      <c r="E10" s="21" t="s">
        <v>17</v>
      </c>
      <c r="F10" s="21" t="s">
        <v>19</v>
      </c>
      <c r="G10" s="34" t="s">
        <v>20</v>
      </c>
      <c r="H10" s="175">
        <v>16354.5</v>
      </c>
      <c r="I10" s="175">
        <v>16354.5</v>
      </c>
      <c r="J10" s="227">
        <f t="shared" si="0"/>
        <v>1</v>
      </c>
      <c r="K10" s="198">
        <v>1</v>
      </c>
      <c r="L10" s="198">
        <v>1</v>
      </c>
      <c r="M10" s="260"/>
      <c r="N10" s="21"/>
    </row>
    <row r="11" spans="1:19" ht="87" customHeight="1" x14ac:dyDescent="0.3">
      <c r="A11" s="255"/>
      <c r="B11" s="267"/>
      <c r="C11" s="28" t="s">
        <v>26</v>
      </c>
      <c r="D11" s="196" t="s">
        <v>14</v>
      </c>
      <c r="E11" s="21" t="s">
        <v>17</v>
      </c>
      <c r="F11" s="21" t="s">
        <v>19</v>
      </c>
      <c r="G11" s="34" t="s">
        <v>20</v>
      </c>
      <c r="H11" s="175">
        <v>35761.5</v>
      </c>
      <c r="I11" s="175">
        <v>35761.5</v>
      </c>
      <c r="J11" s="227">
        <f t="shared" si="0"/>
        <v>1</v>
      </c>
      <c r="K11" s="198">
        <v>1</v>
      </c>
      <c r="L11" s="198">
        <v>1</v>
      </c>
      <c r="M11" s="260"/>
      <c r="N11" s="21"/>
    </row>
    <row r="12" spans="1:19" ht="38.25" customHeight="1" x14ac:dyDescent="0.3">
      <c r="A12" s="255"/>
      <c r="B12" s="267"/>
      <c r="C12" s="256" t="s">
        <v>149</v>
      </c>
      <c r="D12" s="258" t="s">
        <v>32</v>
      </c>
      <c r="E12" s="202" t="s">
        <v>15</v>
      </c>
      <c r="F12" s="28" t="s">
        <v>33</v>
      </c>
      <c r="G12" s="217" t="s">
        <v>16</v>
      </c>
      <c r="H12" s="195">
        <v>1</v>
      </c>
      <c r="I12" s="195">
        <v>1</v>
      </c>
      <c r="J12" s="227">
        <f t="shared" si="0"/>
        <v>1</v>
      </c>
      <c r="K12" s="204">
        <v>1</v>
      </c>
      <c r="L12" s="268">
        <v>1</v>
      </c>
      <c r="M12" s="23"/>
      <c r="N12" s="23"/>
    </row>
    <row r="13" spans="1:19" ht="46.5" customHeight="1" x14ac:dyDescent="0.3">
      <c r="A13" s="255"/>
      <c r="B13" s="267"/>
      <c r="C13" s="257"/>
      <c r="D13" s="259"/>
      <c r="E13" s="202" t="s">
        <v>17</v>
      </c>
      <c r="F13" s="218" t="s">
        <v>81</v>
      </c>
      <c r="G13" s="220" t="s">
        <v>18</v>
      </c>
      <c r="H13" s="175">
        <v>2988</v>
      </c>
      <c r="I13" s="175">
        <v>2988</v>
      </c>
      <c r="J13" s="227">
        <f t="shared" si="0"/>
        <v>1</v>
      </c>
      <c r="K13" s="204">
        <v>1</v>
      </c>
      <c r="L13" s="269"/>
      <c r="M13" s="23"/>
      <c r="N13" s="23"/>
    </row>
    <row r="14" spans="1:19" ht="38.25" customHeight="1" x14ac:dyDescent="0.3">
      <c r="C14" s="256" t="s">
        <v>150</v>
      </c>
      <c r="D14" s="258" t="s">
        <v>32</v>
      </c>
      <c r="E14" s="202" t="s">
        <v>15</v>
      </c>
      <c r="F14" s="28" t="s">
        <v>33</v>
      </c>
      <c r="G14" s="217" t="s">
        <v>16</v>
      </c>
      <c r="H14" s="195">
        <v>1</v>
      </c>
      <c r="I14" s="195">
        <v>1</v>
      </c>
      <c r="J14" s="227">
        <f t="shared" si="0"/>
        <v>1</v>
      </c>
      <c r="K14" s="204">
        <v>1</v>
      </c>
      <c r="L14" s="268">
        <v>1</v>
      </c>
      <c r="M14" s="23"/>
      <c r="N14" s="23"/>
    </row>
    <row r="15" spans="1:19" ht="35.25" customHeight="1" x14ac:dyDescent="0.3">
      <c r="C15" s="257"/>
      <c r="D15" s="259"/>
      <c r="E15" s="202" t="s">
        <v>17</v>
      </c>
      <c r="F15" s="28" t="s">
        <v>81</v>
      </c>
      <c r="G15" s="219" t="s">
        <v>18</v>
      </c>
      <c r="H15" s="175">
        <v>2044</v>
      </c>
      <c r="I15" s="175">
        <v>2050</v>
      </c>
      <c r="J15" s="227">
        <f t="shared" si="0"/>
        <v>1</v>
      </c>
      <c r="K15" s="204">
        <v>1</v>
      </c>
      <c r="L15" s="269"/>
      <c r="M15" s="23"/>
      <c r="N15" s="23"/>
    </row>
    <row r="16" spans="1:19" ht="38.25" customHeight="1" x14ac:dyDescent="0.3">
      <c r="C16" s="256" t="s">
        <v>151</v>
      </c>
      <c r="D16" s="258" t="s">
        <v>32</v>
      </c>
      <c r="E16" s="202" t="s">
        <v>15</v>
      </c>
      <c r="F16" s="28" t="s">
        <v>33</v>
      </c>
      <c r="G16" s="217" t="s">
        <v>16</v>
      </c>
      <c r="H16" s="195">
        <v>1</v>
      </c>
      <c r="I16" s="195">
        <v>1</v>
      </c>
      <c r="J16" s="227">
        <f t="shared" si="0"/>
        <v>1</v>
      </c>
      <c r="K16" s="204">
        <v>1</v>
      </c>
      <c r="L16" s="268">
        <v>1</v>
      </c>
      <c r="M16" s="23"/>
      <c r="N16" s="23"/>
    </row>
    <row r="17" spans="3:14" ht="35.25" customHeight="1" x14ac:dyDescent="0.3">
      <c r="C17" s="257"/>
      <c r="D17" s="259"/>
      <c r="E17" s="202" t="s">
        <v>17</v>
      </c>
      <c r="F17" s="28" t="s">
        <v>81</v>
      </c>
      <c r="G17" s="220" t="s">
        <v>18</v>
      </c>
      <c r="H17" s="175">
        <v>1000</v>
      </c>
      <c r="I17" s="175">
        <v>1000</v>
      </c>
      <c r="J17" s="227">
        <f t="shared" si="0"/>
        <v>1</v>
      </c>
      <c r="K17" s="204">
        <v>1</v>
      </c>
      <c r="L17" s="269"/>
      <c r="M17" s="23"/>
      <c r="N17" s="23"/>
    </row>
  </sheetData>
  <autoFilter ref="A6:N11"/>
  <customSheetViews>
    <customSheetView guid="{19C57684-8D4D-4FBE-AAB1-BD4921BD5728}" scale="90" fitToPage="1" showAutoFilter="1">
      <selection activeCell="M7" sqref="M7:M18"/>
      <pageMargins left="0.7" right="0.7" top="0.75" bottom="0.75" header="0.3" footer="0.3"/>
      <pageSetup paperSize="9" scale="60" orientation="landscape" r:id="rId1"/>
      <autoFilter ref="A6:N18"/>
    </customSheetView>
    <customSheetView guid="{579F9344-F8B2-4E31-860D-FD03207C230E}" scale="90" fitToPage="1" showAutoFilter="1" topLeftCell="A7">
      <selection activeCell="M7" sqref="M7:M18"/>
      <pageMargins left="0.7" right="0.7" top="0.75" bottom="0.75" header="0.3" footer="0.3"/>
      <pageSetup paperSize="9" scale="60" orientation="landscape" r:id="rId2"/>
      <autoFilter ref="A6:N18"/>
    </customSheetView>
  </customSheetViews>
  <mergeCells count="16">
    <mergeCell ref="C16:C17"/>
    <mergeCell ref="D16:D17"/>
    <mergeCell ref="L12:L13"/>
    <mergeCell ref="L14:L15"/>
    <mergeCell ref="L16:L17"/>
    <mergeCell ref="M7:M11"/>
    <mergeCell ref="G4:S4"/>
    <mergeCell ref="B1:N1"/>
    <mergeCell ref="B2:N2"/>
    <mergeCell ref="B3:N3"/>
    <mergeCell ref="B7:B13"/>
    <mergeCell ref="A7:A13"/>
    <mergeCell ref="C12:C13"/>
    <mergeCell ref="D12:D13"/>
    <mergeCell ref="C14:C15"/>
    <mergeCell ref="D14:D15"/>
  </mergeCells>
  <pageMargins left="0.7" right="0.7" top="0.75" bottom="0.75" header="0.3" footer="0.3"/>
  <pageSetup paperSize="9" scale="48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N16"/>
  <sheetViews>
    <sheetView zoomScale="90" zoomScaleNormal="90" zoomScaleSheetLayoutView="84" workbookViewId="0">
      <selection activeCell="M7" sqref="M7:M11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9.8867187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84.8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4" ht="14.4" thickBot="1" x14ac:dyDescent="0.35">
      <c r="A6" s="221"/>
      <c r="B6" s="30">
        <v>1</v>
      </c>
      <c r="C6" s="30">
        <v>2</v>
      </c>
      <c r="D6" s="30">
        <v>3</v>
      </c>
      <c r="E6" s="17">
        <v>4</v>
      </c>
      <c r="F6" s="30">
        <v>5</v>
      </c>
      <c r="G6" s="30">
        <v>6</v>
      </c>
      <c r="H6" s="17">
        <v>7</v>
      </c>
      <c r="I6" s="17">
        <v>8</v>
      </c>
      <c r="J6" s="30">
        <v>9</v>
      </c>
      <c r="K6" s="31">
        <v>10</v>
      </c>
      <c r="L6" s="31">
        <v>11</v>
      </c>
      <c r="M6" s="30">
        <v>12</v>
      </c>
      <c r="N6" s="17">
        <v>13</v>
      </c>
    </row>
    <row r="7" spans="1:14" ht="56.25" customHeight="1" x14ac:dyDescent="0.3">
      <c r="A7" s="270">
        <v>2</v>
      </c>
      <c r="B7" s="270" t="s">
        <v>27</v>
      </c>
      <c r="C7" s="57" t="s">
        <v>22</v>
      </c>
      <c r="D7" s="118" t="s">
        <v>14</v>
      </c>
      <c r="E7" s="21" t="s">
        <v>17</v>
      </c>
      <c r="F7" s="21" t="s">
        <v>19</v>
      </c>
      <c r="G7" s="15" t="s">
        <v>20</v>
      </c>
      <c r="H7" s="36">
        <v>10410.959999999999</v>
      </c>
      <c r="I7" s="36">
        <v>10410.959999999999</v>
      </c>
      <c r="J7" s="229">
        <f t="shared" ref="J7:J15" si="0">IF(I7/H7&gt;100%,100%,I7/H7)</f>
        <v>1</v>
      </c>
      <c r="K7" s="122">
        <f t="shared" ref="K7:L9" si="1">J7</f>
        <v>1</v>
      </c>
      <c r="L7" s="122">
        <f t="shared" si="1"/>
        <v>1</v>
      </c>
      <c r="M7" s="271" t="s">
        <v>188</v>
      </c>
      <c r="N7" s="21"/>
    </row>
    <row r="8" spans="1:14" ht="77.25" customHeight="1" x14ac:dyDescent="0.3">
      <c r="A8" s="270"/>
      <c r="B8" s="270"/>
      <c r="C8" s="60" t="s">
        <v>23</v>
      </c>
      <c r="D8" s="118" t="s">
        <v>14</v>
      </c>
      <c r="E8" s="21" t="s">
        <v>17</v>
      </c>
      <c r="F8" s="21" t="s">
        <v>19</v>
      </c>
      <c r="G8" s="15" t="s">
        <v>20</v>
      </c>
      <c r="H8" s="36">
        <v>12325</v>
      </c>
      <c r="I8" s="36">
        <v>12325</v>
      </c>
      <c r="J8" s="122">
        <f t="shared" si="0"/>
        <v>1</v>
      </c>
      <c r="K8" s="121">
        <f t="shared" si="1"/>
        <v>1</v>
      </c>
      <c r="L8" s="121">
        <f t="shared" si="1"/>
        <v>1</v>
      </c>
      <c r="M8" s="272"/>
      <c r="N8" s="21"/>
    </row>
    <row r="9" spans="1:14" ht="66.75" customHeight="1" x14ac:dyDescent="0.3">
      <c r="A9" s="270"/>
      <c r="B9" s="270"/>
      <c r="C9" s="60" t="s">
        <v>24</v>
      </c>
      <c r="D9" s="118" t="s">
        <v>14</v>
      </c>
      <c r="E9" s="21" t="s">
        <v>17</v>
      </c>
      <c r="F9" s="21" t="s">
        <v>19</v>
      </c>
      <c r="G9" s="15" t="s">
        <v>20</v>
      </c>
      <c r="H9" s="98">
        <v>26588.63</v>
      </c>
      <c r="I9" s="36">
        <v>26588.63</v>
      </c>
      <c r="J9" s="156">
        <f t="shared" si="0"/>
        <v>1</v>
      </c>
      <c r="K9" s="123">
        <f t="shared" si="1"/>
        <v>1</v>
      </c>
      <c r="L9" s="123">
        <f t="shared" si="1"/>
        <v>1</v>
      </c>
      <c r="M9" s="272"/>
      <c r="N9" s="21"/>
    </row>
    <row r="10" spans="1:14" ht="75" customHeight="1" x14ac:dyDescent="0.3">
      <c r="A10" s="270"/>
      <c r="B10" s="270"/>
      <c r="C10" s="60" t="s">
        <v>25</v>
      </c>
      <c r="D10" s="118" t="s">
        <v>14</v>
      </c>
      <c r="E10" s="21" t="s">
        <v>17</v>
      </c>
      <c r="F10" s="21" t="s">
        <v>19</v>
      </c>
      <c r="G10" s="15" t="s">
        <v>20</v>
      </c>
      <c r="H10" s="36">
        <v>13343.68</v>
      </c>
      <c r="I10" s="36">
        <v>13343.68</v>
      </c>
      <c r="J10" s="122">
        <f t="shared" si="0"/>
        <v>1</v>
      </c>
      <c r="K10" s="123">
        <v>1</v>
      </c>
      <c r="L10" s="123">
        <v>1</v>
      </c>
      <c r="M10" s="272"/>
      <c r="N10" s="23"/>
    </row>
    <row r="11" spans="1:14" ht="75" customHeight="1" x14ac:dyDescent="0.3">
      <c r="A11" s="270"/>
      <c r="B11" s="270"/>
      <c r="C11" s="60" t="s">
        <v>26</v>
      </c>
      <c r="D11" s="118" t="s">
        <v>14</v>
      </c>
      <c r="E11" s="21" t="s">
        <v>17</v>
      </c>
      <c r="F11" s="21" t="s">
        <v>19</v>
      </c>
      <c r="G11" s="15" t="s">
        <v>20</v>
      </c>
      <c r="H11" s="36">
        <v>27886.16</v>
      </c>
      <c r="I11" s="36">
        <v>27886.16</v>
      </c>
      <c r="J11" s="123">
        <f t="shared" si="0"/>
        <v>1</v>
      </c>
      <c r="K11" s="158">
        <v>1</v>
      </c>
      <c r="L11" s="158">
        <v>1</v>
      </c>
      <c r="M11" s="272"/>
      <c r="N11" s="23"/>
    </row>
    <row r="12" spans="1:14" ht="75" customHeight="1" x14ac:dyDescent="0.3">
      <c r="A12" s="270"/>
      <c r="B12" s="270"/>
      <c r="C12" s="60" t="s">
        <v>66</v>
      </c>
      <c r="D12" s="118" t="s">
        <v>14</v>
      </c>
      <c r="E12" s="21" t="s">
        <v>17</v>
      </c>
      <c r="F12" s="21" t="s">
        <v>19</v>
      </c>
      <c r="G12" s="34" t="s">
        <v>20</v>
      </c>
      <c r="H12" s="36">
        <v>9564.94</v>
      </c>
      <c r="I12" s="36">
        <v>9564.94</v>
      </c>
      <c r="J12" s="122">
        <f t="shared" si="0"/>
        <v>1</v>
      </c>
      <c r="K12" s="158">
        <v>1</v>
      </c>
      <c r="L12" s="158">
        <v>1</v>
      </c>
      <c r="M12" s="124"/>
      <c r="N12" s="127"/>
    </row>
    <row r="13" spans="1:14" ht="69" customHeight="1" x14ac:dyDescent="0.3">
      <c r="A13" s="270"/>
      <c r="B13" s="270"/>
      <c r="C13" s="38" t="s">
        <v>36</v>
      </c>
      <c r="D13" s="118" t="s">
        <v>14</v>
      </c>
      <c r="E13" s="21" t="s">
        <v>17</v>
      </c>
      <c r="F13" s="21" t="s">
        <v>19</v>
      </c>
      <c r="G13" s="34" t="s">
        <v>20</v>
      </c>
      <c r="H13" s="36">
        <v>15754.87</v>
      </c>
      <c r="I13" s="36">
        <v>15754.87</v>
      </c>
      <c r="J13" s="122">
        <f t="shared" si="0"/>
        <v>1</v>
      </c>
      <c r="K13" s="158">
        <v>1</v>
      </c>
      <c r="L13" s="158">
        <v>1</v>
      </c>
      <c r="M13" s="125"/>
      <c r="N13" s="23"/>
    </row>
    <row r="14" spans="1:14" ht="84" customHeight="1" x14ac:dyDescent="0.3">
      <c r="A14" s="270"/>
      <c r="B14" s="270"/>
      <c r="C14" s="201" t="s">
        <v>66</v>
      </c>
      <c r="D14" s="202" t="s">
        <v>14</v>
      </c>
      <c r="E14" s="21" t="s">
        <v>17</v>
      </c>
      <c r="F14" s="21" t="s">
        <v>19</v>
      </c>
      <c r="G14" s="34" t="s">
        <v>20</v>
      </c>
      <c r="H14" s="175">
        <v>7010.23</v>
      </c>
      <c r="I14" s="175">
        <v>9564.94</v>
      </c>
      <c r="J14" s="200">
        <f t="shared" si="0"/>
        <v>1</v>
      </c>
      <c r="K14" s="204">
        <v>1</v>
      </c>
      <c r="L14" s="204">
        <v>1</v>
      </c>
      <c r="M14" s="125"/>
      <c r="N14" s="23"/>
    </row>
    <row r="15" spans="1:14" ht="69" customHeight="1" x14ac:dyDescent="0.3">
      <c r="A15" s="270"/>
      <c r="B15" s="270"/>
      <c r="C15" s="201" t="s">
        <v>65</v>
      </c>
      <c r="D15" s="202" t="s">
        <v>14</v>
      </c>
      <c r="E15" s="21" t="s">
        <v>17</v>
      </c>
      <c r="F15" s="21" t="s">
        <v>19</v>
      </c>
      <c r="G15" s="34" t="s">
        <v>20</v>
      </c>
      <c r="H15" s="98">
        <v>1199</v>
      </c>
      <c r="I15" s="98">
        <v>1199</v>
      </c>
      <c r="J15" s="242">
        <f t="shared" si="0"/>
        <v>1</v>
      </c>
      <c r="K15" s="242">
        <v>1</v>
      </c>
      <c r="L15" s="242">
        <v>1</v>
      </c>
      <c r="M15" s="125"/>
      <c r="N15" s="23"/>
    </row>
    <row r="16" spans="1:14" x14ac:dyDescent="0.3">
      <c r="H16" s="56"/>
    </row>
  </sheetData>
  <autoFilter ref="A6:N11"/>
  <customSheetViews>
    <customSheetView guid="{19C57684-8D4D-4FBE-AAB1-BD4921BD5728}" scale="90" showAutoFilter="1">
      <selection activeCell="N7" sqref="N7"/>
      <pageMargins left="0.7" right="0.7" top="0.75" bottom="0.75" header="0.3" footer="0.3"/>
      <pageSetup paperSize="9" orientation="portrait" r:id="rId1"/>
      <autoFilter ref="A6:N18"/>
    </customSheetView>
    <customSheetView guid="{579F9344-F8B2-4E31-860D-FD03207C230E}" scale="90" showAutoFilter="1" topLeftCell="A10">
      <selection activeCell="N7" sqref="N7"/>
      <pageMargins left="0.7" right="0.7" top="0.75" bottom="0.75" header="0.3" footer="0.3"/>
      <pageSetup paperSize="9" orientation="portrait" r:id="rId2"/>
      <autoFilter ref="A6:N18"/>
    </customSheetView>
  </customSheetViews>
  <mergeCells count="6">
    <mergeCell ref="A7:A15"/>
    <mergeCell ref="B1:N1"/>
    <mergeCell ref="B2:N2"/>
    <mergeCell ref="B3:N3"/>
    <mergeCell ref="M7:M11"/>
    <mergeCell ref="B7:B15"/>
  </mergeCells>
  <pageMargins left="0.70866141732283472" right="0.70866141732283472" top="0.15748031496062992" bottom="0.15748031496062992" header="0.31496062992125984" footer="0.31496062992125984"/>
  <pageSetup paperSize="9" scale="60" fitToHeight="100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N13"/>
  <sheetViews>
    <sheetView zoomScaleNormal="100" zoomScaleSheetLayoutView="89" workbookViewId="0">
      <selection activeCell="H9" sqref="H9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5.3320312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4" ht="14.4" thickBot="1" x14ac:dyDescent="0.3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39">
        <v>12</v>
      </c>
      <c r="N6" s="17">
        <v>13</v>
      </c>
    </row>
    <row r="7" spans="1:14" ht="75" customHeight="1" x14ac:dyDescent="0.3">
      <c r="A7" s="267">
        <v>3</v>
      </c>
      <c r="B7" s="273" t="s">
        <v>43</v>
      </c>
      <c r="C7" s="60" t="s">
        <v>23</v>
      </c>
      <c r="D7" s="118" t="s">
        <v>14</v>
      </c>
      <c r="E7" s="21" t="s">
        <v>17</v>
      </c>
      <c r="F7" s="21" t="s">
        <v>19</v>
      </c>
      <c r="G7" s="15" t="s">
        <v>20</v>
      </c>
      <c r="H7" s="36">
        <v>10211.030000000001</v>
      </c>
      <c r="I7" s="36">
        <v>10211.030000000001</v>
      </c>
      <c r="J7" s="207">
        <f>IF(I7/H7&gt;100%,100%,I7/H7)</f>
        <v>1</v>
      </c>
      <c r="K7" s="22">
        <f>J7</f>
        <v>1</v>
      </c>
      <c r="L7" s="120">
        <f>K7</f>
        <v>1</v>
      </c>
      <c r="M7" s="271" t="s">
        <v>147</v>
      </c>
      <c r="N7" s="21"/>
    </row>
    <row r="8" spans="1:14" ht="75" customHeight="1" x14ac:dyDescent="0.3">
      <c r="A8" s="267"/>
      <c r="B8" s="274"/>
      <c r="C8" s="60" t="s">
        <v>24</v>
      </c>
      <c r="D8" s="118" t="s">
        <v>14</v>
      </c>
      <c r="E8" s="21" t="s">
        <v>17</v>
      </c>
      <c r="F8" s="21" t="s">
        <v>19</v>
      </c>
      <c r="G8" s="15" t="s">
        <v>20</v>
      </c>
      <c r="H8" s="36">
        <v>24154.53</v>
      </c>
      <c r="I8" s="175">
        <v>24154.53</v>
      </c>
      <c r="J8" s="207">
        <f>IF(I8/H8&gt;100%,100%,I8/H8)</f>
        <v>1</v>
      </c>
      <c r="K8" s="246">
        <f>J8</f>
        <v>1</v>
      </c>
      <c r="L8" s="246">
        <f>K8</f>
        <v>1</v>
      </c>
      <c r="M8" s="272"/>
      <c r="N8" s="21"/>
    </row>
    <row r="9" spans="1:14" ht="75" customHeight="1" x14ac:dyDescent="0.3">
      <c r="A9" s="267"/>
      <c r="B9" s="274"/>
      <c r="C9" s="60" t="s">
        <v>25</v>
      </c>
      <c r="D9" s="118" t="s">
        <v>14</v>
      </c>
      <c r="E9" s="21" t="s">
        <v>17</v>
      </c>
      <c r="F9" s="21" t="s">
        <v>19</v>
      </c>
      <c r="G9" s="15" t="s">
        <v>20</v>
      </c>
      <c r="H9" s="36">
        <v>9187.56</v>
      </c>
      <c r="I9" s="175">
        <v>9187.56</v>
      </c>
      <c r="J9" s="207">
        <f>IF(I9/H9&gt;100%,100%,I9/H9)</f>
        <v>1</v>
      </c>
      <c r="K9" s="22">
        <v>1</v>
      </c>
      <c r="L9" s="120">
        <v>1</v>
      </c>
      <c r="M9" s="272"/>
      <c r="N9" s="23"/>
    </row>
    <row r="10" spans="1:14" ht="75" customHeight="1" x14ac:dyDescent="0.3">
      <c r="A10" s="267"/>
      <c r="B10" s="275"/>
      <c r="C10" s="28" t="s">
        <v>26</v>
      </c>
      <c r="D10" s="118" t="s">
        <v>14</v>
      </c>
      <c r="E10" s="21" t="s">
        <v>17</v>
      </c>
      <c r="F10" s="21" t="s">
        <v>19</v>
      </c>
      <c r="G10" s="34" t="s">
        <v>20</v>
      </c>
      <c r="H10" s="36">
        <v>23415.3</v>
      </c>
      <c r="I10" s="175">
        <v>23415.3</v>
      </c>
      <c r="J10" s="207">
        <f>IF(I10/H10&gt;100%,100%,I10/H10)</f>
        <v>1</v>
      </c>
      <c r="K10" s="59">
        <v>1</v>
      </c>
      <c r="L10" s="120">
        <v>1</v>
      </c>
      <c r="M10" s="276"/>
      <c r="N10" s="23"/>
    </row>
    <row r="11" spans="1:14" x14ac:dyDescent="0.3">
      <c r="H11" s="52"/>
      <c r="I11" s="52"/>
    </row>
    <row r="13" spans="1:14" x14ac:dyDescent="0.3">
      <c r="H13" s="26"/>
      <c r="I13" s="26"/>
      <c r="J13" s="26"/>
    </row>
  </sheetData>
  <autoFilter ref="A6:N10"/>
  <customSheetViews>
    <customSheetView guid="{19C57684-8D4D-4FBE-AAB1-BD4921BD5728}" scale="90" showAutoFilter="1">
      <selection activeCell="L40" sqref="L40"/>
      <pageMargins left="0.7" right="0.7" top="0.75" bottom="0.75" header="0.3" footer="0.3"/>
      <pageSetup paperSize="9" orientation="portrait" r:id="rId1"/>
      <autoFilter ref="A6:N35"/>
    </customSheetView>
    <customSheetView guid="{579F9344-F8B2-4E31-860D-FD03207C230E}" scale="90" showAutoFilter="1" topLeftCell="A22">
      <selection activeCell="L40" sqref="L40"/>
      <pageMargins left="0.7" right="0.7" top="0.75" bottom="0.75" header="0.3" footer="0.3"/>
      <pageSetup paperSize="9" orientation="portrait" r:id="rId2"/>
      <autoFilter ref="A6:N35"/>
    </customSheetView>
  </customSheetViews>
  <mergeCells count="6">
    <mergeCell ref="B7:B10"/>
    <mergeCell ref="A7:A10"/>
    <mergeCell ref="B1:N1"/>
    <mergeCell ref="B2:N2"/>
    <mergeCell ref="B3:N3"/>
    <mergeCell ref="M7:M10"/>
  </mergeCells>
  <pageMargins left="0.70866141732283472" right="0.70866141732283472" top="0.35433070866141736" bottom="0.35433070866141736" header="0.31496062992125984" footer="0.31496062992125984"/>
  <pageSetup paperSize="9" scale="53" fitToHeight="1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N15"/>
  <sheetViews>
    <sheetView zoomScale="90" zoomScaleNormal="90" zoomScaleSheetLayoutView="86" workbookViewId="0">
      <selection activeCell="M7" sqref="M7:M12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7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2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4" ht="14.4" thickBot="1" x14ac:dyDescent="0.3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4" ht="75" customHeight="1" x14ac:dyDescent="0.3">
      <c r="A7" s="270">
        <v>4</v>
      </c>
      <c r="B7" s="273" t="s">
        <v>28</v>
      </c>
      <c r="C7" s="57" t="s">
        <v>22</v>
      </c>
      <c r="D7" s="119" t="s">
        <v>14</v>
      </c>
      <c r="E7" s="21" t="s">
        <v>17</v>
      </c>
      <c r="F7" s="21" t="s">
        <v>19</v>
      </c>
      <c r="G7" s="15" t="s">
        <v>20</v>
      </c>
      <c r="H7" s="36">
        <v>2412.5</v>
      </c>
      <c r="I7" s="36">
        <v>2412.5</v>
      </c>
      <c r="J7" s="35">
        <f t="shared" ref="J7:J12" si="0">IF(I7/H7&gt;100%,100%,I7/H7)</f>
        <v>1</v>
      </c>
      <c r="K7" s="22">
        <f>J7</f>
        <v>1</v>
      </c>
      <c r="L7" s="120">
        <v>1</v>
      </c>
      <c r="M7" s="260" t="s">
        <v>73</v>
      </c>
      <c r="N7" s="21"/>
    </row>
    <row r="8" spans="1:14" ht="75" customHeight="1" x14ac:dyDescent="0.3">
      <c r="A8" s="270"/>
      <c r="B8" s="274"/>
      <c r="C8" s="28" t="s">
        <v>23</v>
      </c>
      <c r="D8" s="14" t="s">
        <v>14</v>
      </c>
      <c r="E8" s="21" t="s">
        <v>17</v>
      </c>
      <c r="F8" s="21" t="s">
        <v>19</v>
      </c>
      <c r="G8" s="15" t="s">
        <v>20</v>
      </c>
      <c r="H8" s="98">
        <v>9881.6</v>
      </c>
      <c r="I8" s="98">
        <v>9881.6</v>
      </c>
      <c r="J8" s="35">
        <f t="shared" si="0"/>
        <v>1</v>
      </c>
      <c r="K8" s="22">
        <f>J8</f>
        <v>1</v>
      </c>
      <c r="L8" s="120">
        <v>1</v>
      </c>
      <c r="M8" s="260"/>
      <c r="N8" s="21"/>
    </row>
    <row r="9" spans="1:14" ht="75" customHeight="1" x14ac:dyDescent="0.3">
      <c r="A9" s="270"/>
      <c r="B9" s="274"/>
      <c r="C9" s="60" t="s">
        <v>24</v>
      </c>
      <c r="D9" s="119" t="s">
        <v>14</v>
      </c>
      <c r="E9" s="21" t="s">
        <v>17</v>
      </c>
      <c r="F9" s="21" t="s">
        <v>19</v>
      </c>
      <c r="G9" s="15" t="s">
        <v>20</v>
      </c>
      <c r="H9" s="36">
        <v>13304</v>
      </c>
      <c r="I9" s="36">
        <v>13304</v>
      </c>
      <c r="J9" s="35">
        <f t="shared" si="0"/>
        <v>1</v>
      </c>
      <c r="K9" s="22">
        <v>1</v>
      </c>
      <c r="L9" s="120">
        <v>1</v>
      </c>
      <c r="M9" s="260"/>
      <c r="N9" s="21"/>
    </row>
    <row r="10" spans="1:14" ht="75" customHeight="1" x14ac:dyDescent="0.3">
      <c r="A10" s="270"/>
      <c r="B10" s="274"/>
      <c r="C10" s="60" t="s">
        <v>25</v>
      </c>
      <c r="D10" s="119" t="s">
        <v>14</v>
      </c>
      <c r="E10" s="21" t="s">
        <v>17</v>
      </c>
      <c r="F10" s="21" t="s">
        <v>19</v>
      </c>
      <c r="G10" s="15" t="s">
        <v>20</v>
      </c>
      <c r="H10" s="36">
        <v>6220.54</v>
      </c>
      <c r="I10" s="36">
        <v>6220.54</v>
      </c>
      <c r="J10" s="35">
        <f t="shared" si="0"/>
        <v>1</v>
      </c>
      <c r="K10" s="22">
        <v>1</v>
      </c>
      <c r="L10" s="120">
        <v>1</v>
      </c>
      <c r="M10" s="260"/>
      <c r="N10" s="21"/>
    </row>
    <row r="11" spans="1:14" ht="75" customHeight="1" x14ac:dyDescent="0.3">
      <c r="A11" s="270"/>
      <c r="B11" s="274"/>
      <c r="C11" s="60" t="s">
        <v>26</v>
      </c>
      <c r="D11" s="119" t="s">
        <v>14</v>
      </c>
      <c r="E11" s="21" t="s">
        <v>17</v>
      </c>
      <c r="F11" s="21" t="s">
        <v>19</v>
      </c>
      <c r="G11" s="15" t="s">
        <v>20</v>
      </c>
      <c r="H11" s="53">
        <v>38499.9</v>
      </c>
      <c r="I11" s="53">
        <v>38499.9</v>
      </c>
      <c r="J11" s="35">
        <f t="shared" si="0"/>
        <v>1</v>
      </c>
      <c r="K11" s="22">
        <v>1</v>
      </c>
      <c r="L11" s="120">
        <v>1</v>
      </c>
      <c r="M11" s="260"/>
      <c r="N11" s="23"/>
    </row>
    <row r="12" spans="1:14" ht="75" customHeight="1" x14ac:dyDescent="0.3">
      <c r="A12" s="270"/>
      <c r="B12" s="275"/>
      <c r="C12" s="28" t="s">
        <v>65</v>
      </c>
      <c r="D12" s="119" t="s">
        <v>14</v>
      </c>
      <c r="E12" s="21" t="s">
        <v>17</v>
      </c>
      <c r="F12" s="21" t="s">
        <v>19</v>
      </c>
      <c r="G12" s="15" t="s">
        <v>20</v>
      </c>
      <c r="H12" s="36">
        <v>14695.85</v>
      </c>
      <c r="I12" s="36">
        <v>14695.85</v>
      </c>
      <c r="J12" s="35">
        <f t="shared" si="0"/>
        <v>1</v>
      </c>
      <c r="K12" s="22">
        <v>1</v>
      </c>
      <c r="L12" s="120">
        <v>1</v>
      </c>
      <c r="M12" s="260"/>
      <c r="N12" s="23"/>
    </row>
    <row r="13" spans="1:14" x14ac:dyDescent="0.3">
      <c r="H13" s="52"/>
      <c r="I13" s="52"/>
      <c r="L13" s="29"/>
    </row>
    <row r="15" spans="1:14" x14ac:dyDescent="0.3">
      <c r="H15" s="56"/>
    </row>
  </sheetData>
  <autoFilter ref="A6:N12"/>
  <customSheetViews>
    <customSheetView guid="{19C57684-8D4D-4FBE-AAB1-BD4921BD5728}" scale="90" showAutoFilter="1">
      <selection activeCell="I8" sqref="I8"/>
      <pageMargins left="0.7" right="0.7" top="0.75" bottom="0.75" header="0.3" footer="0.3"/>
      <pageSetup paperSize="9" orientation="portrait" r:id="rId1"/>
      <autoFilter ref="A6:N19"/>
    </customSheetView>
    <customSheetView guid="{579F9344-F8B2-4E31-860D-FD03207C230E}" scale="90" showAutoFilter="1" topLeftCell="A10">
      <selection activeCell="I8" sqref="I8"/>
      <pageMargins left="0.7" right="0.7" top="0.75" bottom="0.75" header="0.3" footer="0.3"/>
      <pageSetup paperSize="9" orientation="portrait" r:id="rId2"/>
      <autoFilter ref="A6:N19"/>
    </customSheetView>
  </customSheetViews>
  <mergeCells count="6">
    <mergeCell ref="B7:B12"/>
    <mergeCell ref="A7:A12"/>
    <mergeCell ref="M7:M12"/>
    <mergeCell ref="B1:N1"/>
    <mergeCell ref="B2:N2"/>
    <mergeCell ref="B3:N3"/>
  </mergeCells>
  <pageMargins left="0.70866141732283472" right="0.70866141732283472" top="0.35433070866141736" bottom="0.15748031496062992" header="0.31496062992125984" footer="0.31496062992125984"/>
  <pageSetup paperSize="9" scale="57" fitToHeight="100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N15"/>
  <sheetViews>
    <sheetView zoomScale="90" zoomScaleNormal="90" zoomScaleSheetLayoutView="95" workbookViewId="0">
      <selection activeCell="I9" sqref="I9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3.332031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1.3320312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4" ht="14.4" thickBot="1" x14ac:dyDescent="0.3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4" ht="93" customHeight="1" x14ac:dyDescent="0.3">
      <c r="A7" s="277"/>
      <c r="B7" s="274" t="s">
        <v>29</v>
      </c>
      <c r="C7" s="60" t="s">
        <v>23</v>
      </c>
      <c r="D7" s="119" t="s">
        <v>14</v>
      </c>
      <c r="E7" s="21" t="s">
        <v>17</v>
      </c>
      <c r="F7" s="21" t="s">
        <v>19</v>
      </c>
      <c r="G7" s="15" t="s">
        <v>20</v>
      </c>
      <c r="H7" s="36">
        <v>9067</v>
      </c>
      <c r="I7" s="36">
        <v>9067</v>
      </c>
      <c r="J7" s="35">
        <f>IF(I7/H7&gt;100%,100%,I7/H7)</f>
        <v>1</v>
      </c>
      <c r="K7" s="32">
        <f t="shared" ref="K7:L10" si="0">J7</f>
        <v>1</v>
      </c>
      <c r="L7" s="116">
        <f t="shared" si="0"/>
        <v>1</v>
      </c>
      <c r="M7" s="272" t="s">
        <v>147</v>
      </c>
      <c r="N7" s="21"/>
    </row>
    <row r="8" spans="1:14" ht="75" customHeight="1" x14ac:dyDescent="0.3">
      <c r="A8" s="277"/>
      <c r="B8" s="274"/>
      <c r="C8" s="60" t="s">
        <v>24</v>
      </c>
      <c r="D8" s="119" t="s">
        <v>14</v>
      </c>
      <c r="E8" s="21" t="s">
        <v>17</v>
      </c>
      <c r="F8" s="21" t="s">
        <v>19</v>
      </c>
      <c r="G8" s="15" t="s">
        <v>20</v>
      </c>
      <c r="H8" s="36">
        <v>18047.5</v>
      </c>
      <c r="I8" s="36">
        <v>18047.5</v>
      </c>
      <c r="J8" s="35">
        <f>IF(I8/H8&gt;100%,100%,I8/H8)</f>
        <v>1</v>
      </c>
      <c r="K8" s="157">
        <f t="shared" si="0"/>
        <v>1</v>
      </c>
      <c r="L8" s="157">
        <f t="shared" si="0"/>
        <v>1</v>
      </c>
      <c r="M8" s="272"/>
      <c r="N8" s="21"/>
    </row>
    <row r="9" spans="1:14" ht="99.75" customHeight="1" x14ac:dyDescent="0.3">
      <c r="A9" s="277"/>
      <c r="B9" s="274"/>
      <c r="C9" s="60" t="s">
        <v>25</v>
      </c>
      <c r="D9" s="119" t="s">
        <v>14</v>
      </c>
      <c r="E9" s="21" t="s">
        <v>17</v>
      </c>
      <c r="F9" s="21" t="s">
        <v>19</v>
      </c>
      <c r="G9" s="15" t="s">
        <v>20</v>
      </c>
      <c r="H9" s="36">
        <v>9268</v>
      </c>
      <c r="I9" s="36">
        <v>9268</v>
      </c>
      <c r="J9" s="35">
        <f>IF(I9/H9&gt;100%,100%,I9/H9)</f>
        <v>1</v>
      </c>
      <c r="K9" s="157">
        <f t="shared" si="0"/>
        <v>1</v>
      </c>
      <c r="L9" s="157">
        <f t="shared" si="0"/>
        <v>1</v>
      </c>
      <c r="M9" s="272"/>
      <c r="N9" s="21"/>
    </row>
    <row r="10" spans="1:14" ht="75" customHeight="1" x14ac:dyDescent="0.3">
      <c r="A10" s="277"/>
      <c r="B10" s="275"/>
      <c r="C10" s="28" t="s">
        <v>26</v>
      </c>
      <c r="D10" s="119" t="s">
        <v>14</v>
      </c>
      <c r="E10" s="21" t="s">
        <v>17</v>
      </c>
      <c r="F10" s="21" t="s">
        <v>19</v>
      </c>
      <c r="G10" s="15" t="s">
        <v>20</v>
      </c>
      <c r="H10" s="36">
        <v>19610</v>
      </c>
      <c r="I10" s="36">
        <v>19610</v>
      </c>
      <c r="J10" s="35">
        <f>IF(I10/H10&gt;100%,100%,I10/H10)</f>
        <v>1</v>
      </c>
      <c r="K10" s="157">
        <f t="shared" si="0"/>
        <v>1</v>
      </c>
      <c r="L10" s="157">
        <f t="shared" si="0"/>
        <v>1</v>
      </c>
      <c r="M10" s="276"/>
      <c r="N10" s="21"/>
    </row>
    <row r="11" spans="1:14" x14ac:dyDescent="0.3">
      <c r="H11" s="52"/>
      <c r="I11" s="52"/>
    </row>
    <row r="12" spans="1:14" x14ac:dyDescent="0.3">
      <c r="H12" s="52"/>
      <c r="I12" s="52"/>
    </row>
    <row r="13" spans="1:14" x14ac:dyDescent="0.3">
      <c r="H13" s="56"/>
    </row>
    <row r="15" spans="1:14" x14ac:dyDescent="0.3">
      <c r="G15" s="26"/>
      <c r="H15" s="26"/>
      <c r="I15" s="26"/>
      <c r="J15" s="26"/>
      <c r="K15" s="27"/>
      <c r="L15" s="27"/>
    </row>
  </sheetData>
  <autoFilter ref="A6:N10"/>
  <customSheetViews>
    <customSheetView guid="{19C57684-8D4D-4FBE-AAB1-BD4921BD5728}" scale="90" showAutoFilter="1">
      <selection activeCell="N11" sqref="N11"/>
      <pageMargins left="0.7" right="0.7" top="0.75" bottom="0.75" header="0.3" footer="0.3"/>
      <pageSetup paperSize="9" orientation="portrait" r:id="rId1"/>
      <autoFilter ref="A6:N18"/>
    </customSheetView>
    <customSheetView guid="{579F9344-F8B2-4E31-860D-FD03207C230E}" scale="90" showAutoFilter="1" topLeftCell="A7">
      <selection activeCell="N11" sqref="N11"/>
      <pageMargins left="0.7" right="0.7" top="0.75" bottom="0.75" header="0.3" footer="0.3"/>
      <pageSetup paperSize="9" orientation="portrait" r:id="rId2"/>
      <autoFilter ref="A6:N18"/>
    </customSheetView>
  </customSheetViews>
  <mergeCells count="6">
    <mergeCell ref="B7:B10"/>
    <mergeCell ref="B1:N1"/>
    <mergeCell ref="B2:N2"/>
    <mergeCell ref="B3:N3"/>
    <mergeCell ref="A7:A10"/>
    <mergeCell ref="M7:M10"/>
  </mergeCells>
  <pageMargins left="0.70866141732283472" right="0.70866141732283472" top="0.15748031496062992" bottom="0.15748031496062992" header="0.31496062992125984" footer="0.31496062992125984"/>
  <pageSetup paperSize="9" scale="62" fitToHeight="100" orientation="landscape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N14"/>
  <sheetViews>
    <sheetView zoomScale="90" zoomScaleNormal="90" zoomScaleSheetLayoutView="100" workbookViewId="0">
      <selection activeCell="I9" sqref="I9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9.109375" style="13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A3" s="26"/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7"/>
      <c r="L4" s="27"/>
      <c r="M4" s="26"/>
      <c r="N4" s="26"/>
    </row>
    <row r="5" spans="1:14" ht="198" x14ac:dyDescent="0.3">
      <c r="A5" s="107" t="s">
        <v>1</v>
      </c>
      <c r="B5" s="107" t="s">
        <v>2</v>
      </c>
      <c r="C5" s="107" t="s">
        <v>3</v>
      </c>
      <c r="D5" s="107" t="s">
        <v>4</v>
      </c>
      <c r="E5" s="107" t="s">
        <v>5</v>
      </c>
      <c r="F5" s="107" t="s">
        <v>6</v>
      </c>
      <c r="G5" s="107" t="s">
        <v>7</v>
      </c>
      <c r="H5" s="107" t="s">
        <v>8</v>
      </c>
      <c r="I5" s="107" t="s">
        <v>9</v>
      </c>
      <c r="J5" s="107" t="s">
        <v>10</v>
      </c>
      <c r="K5" s="69" t="s">
        <v>11</v>
      </c>
      <c r="L5" s="69" t="s">
        <v>12</v>
      </c>
      <c r="M5" s="107" t="s">
        <v>13</v>
      </c>
      <c r="N5" s="107" t="s">
        <v>37</v>
      </c>
    </row>
    <row r="6" spans="1:14" ht="14.4" thickBot="1" x14ac:dyDescent="0.35">
      <c r="A6" s="182"/>
      <c r="B6" s="199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1">
        <v>10</v>
      </c>
      <c r="L6" s="71">
        <v>11</v>
      </c>
      <c r="M6" s="70">
        <v>12</v>
      </c>
      <c r="N6" s="70">
        <v>13</v>
      </c>
    </row>
    <row r="7" spans="1:14" ht="59.25" customHeight="1" x14ac:dyDescent="0.3">
      <c r="A7" s="278">
        <v>6</v>
      </c>
      <c r="B7" s="278" t="s">
        <v>30</v>
      </c>
      <c r="C7" s="57" t="s">
        <v>22</v>
      </c>
      <c r="D7" s="119" t="s">
        <v>14</v>
      </c>
      <c r="E7" s="28" t="s">
        <v>17</v>
      </c>
      <c r="F7" s="28" t="s">
        <v>19</v>
      </c>
      <c r="G7" s="69" t="s">
        <v>20</v>
      </c>
      <c r="H7" s="98">
        <v>9078</v>
      </c>
      <c r="I7" s="98">
        <v>9078</v>
      </c>
      <c r="J7" s="206">
        <f t="shared" ref="J7:J12" si="0">IF(I7/H7&gt;100%,100%,I7/H7)</f>
        <v>1</v>
      </c>
      <c r="K7" s="108">
        <f>J7</f>
        <v>1</v>
      </c>
      <c r="L7" s="35">
        <v>1</v>
      </c>
      <c r="M7" s="279" t="s">
        <v>73</v>
      </c>
      <c r="N7" s="28"/>
    </row>
    <row r="8" spans="1:14" ht="75" customHeight="1" x14ac:dyDescent="0.3">
      <c r="A8" s="278"/>
      <c r="B8" s="278"/>
      <c r="C8" s="60" t="s">
        <v>23</v>
      </c>
      <c r="D8" s="119" t="s">
        <v>14</v>
      </c>
      <c r="E8" s="28" t="s">
        <v>17</v>
      </c>
      <c r="F8" s="28" t="s">
        <v>19</v>
      </c>
      <c r="G8" s="69" t="s">
        <v>20</v>
      </c>
      <c r="H8" s="98">
        <v>5343.5</v>
      </c>
      <c r="I8" s="98">
        <v>5343.5</v>
      </c>
      <c r="J8" s="206">
        <f t="shared" si="0"/>
        <v>1</v>
      </c>
      <c r="K8" s="108">
        <f>J8</f>
        <v>1</v>
      </c>
      <c r="L8" s="35">
        <v>1</v>
      </c>
      <c r="M8" s="279"/>
      <c r="N8" s="28"/>
    </row>
    <row r="9" spans="1:14" ht="75" customHeight="1" x14ac:dyDescent="0.3">
      <c r="A9" s="278"/>
      <c r="B9" s="278"/>
      <c r="C9" s="60" t="s">
        <v>24</v>
      </c>
      <c r="D9" s="119" t="s">
        <v>14</v>
      </c>
      <c r="E9" s="28" t="s">
        <v>17</v>
      </c>
      <c r="F9" s="28" t="s">
        <v>19</v>
      </c>
      <c r="G9" s="69" t="s">
        <v>20</v>
      </c>
      <c r="H9" s="98">
        <v>21678</v>
      </c>
      <c r="I9" s="98">
        <v>21678</v>
      </c>
      <c r="J9" s="206">
        <f t="shared" si="0"/>
        <v>1</v>
      </c>
      <c r="K9" s="156">
        <f>J9</f>
        <v>1</v>
      </c>
      <c r="L9" s="35">
        <v>1</v>
      </c>
      <c r="M9" s="279"/>
      <c r="N9" s="28"/>
    </row>
    <row r="10" spans="1:14" ht="75" customHeight="1" x14ac:dyDescent="0.3">
      <c r="A10" s="278"/>
      <c r="B10" s="278"/>
      <c r="C10" s="60" t="s">
        <v>25</v>
      </c>
      <c r="D10" s="119" t="s">
        <v>14</v>
      </c>
      <c r="E10" s="60" t="s">
        <v>17</v>
      </c>
      <c r="F10" s="60" t="s">
        <v>19</v>
      </c>
      <c r="G10" s="113" t="s">
        <v>20</v>
      </c>
      <c r="H10" s="114">
        <v>6763.5</v>
      </c>
      <c r="I10" s="114">
        <v>6763.5</v>
      </c>
      <c r="J10" s="206">
        <f t="shared" si="0"/>
        <v>1</v>
      </c>
      <c r="K10" s="242">
        <f>J10</f>
        <v>1</v>
      </c>
      <c r="L10" s="35">
        <v>1</v>
      </c>
      <c r="M10" s="279"/>
      <c r="N10" s="76"/>
    </row>
    <row r="11" spans="1:14" ht="75" customHeight="1" x14ac:dyDescent="0.3">
      <c r="A11" s="278"/>
      <c r="B11" s="278"/>
      <c r="C11" s="28" t="s">
        <v>26</v>
      </c>
      <c r="D11" s="119" t="s">
        <v>14</v>
      </c>
      <c r="E11" s="28" t="s">
        <v>17</v>
      </c>
      <c r="F11" s="28" t="s">
        <v>19</v>
      </c>
      <c r="G11" s="69" t="s">
        <v>20</v>
      </c>
      <c r="H11" s="98">
        <v>15739</v>
      </c>
      <c r="I11" s="98">
        <v>15739</v>
      </c>
      <c r="J11" s="206">
        <f t="shared" si="0"/>
        <v>1</v>
      </c>
      <c r="K11" s="159">
        <v>1</v>
      </c>
      <c r="L11" s="35">
        <v>1</v>
      </c>
      <c r="M11" s="279"/>
      <c r="N11" s="76"/>
    </row>
    <row r="12" spans="1:14" ht="75" customHeight="1" x14ac:dyDescent="0.3">
      <c r="A12" s="278"/>
      <c r="B12" s="278"/>
      <c r="C12" s="28" t="s">
        <v>36</v>
      </c>
      <c r="D12" s="203" t="s">
        <v>14</v>
      </c>
      <c r="E12" s="28" t="s">
        <v>17</v>
      </c>
      <c r="F12" s="28" t="s">
        <v>19</v>
      </c>
      <c r="G12" s="205" t="s">
        <v>20</v>
      </c>
      <c r="H12" s="98">
        <v>3914</v>
      </c>
      <c r="I12" s="98">
        <v>3914</v>
      </c>
      <c r="J12" s="206">
        <f t="shared" si="0"/>
        <v>1</v>
      </c>
      <c r="K12" s="206">
        <v>1</v>
      </c>
      <c r="L12" s="206">
        <v>1</v>
      </c>
      <c r="M12" s="260"/>
      <c r="N12" s="76"/>
    </row>
    <row r="13" spans="1:14" x14ac:dyDescent="0.3">
      <c r="M13" s="260"/>
    </row>
    <row r="14" spans="1:14" x14ac:dyDescent="0.3">
      <c r="H14" s="56"/>
    </row>
  </sheetData>
  <autoFilter ref="A6:N11"/>
  <customSheetViews>
    <customSheetView guid="{19C57684-8D4D-4FBE-AAB1-BD4921BD5728}" scale="90" showAutoFilter="1" hiddenRows="1">
      <selection activeCell="I21" sqref="I21"/>
      <pageMargins left="0.7" right="0.7" top="0.75" bottom="0.75" header="0.3" footer="0.3"/>
      <pageSetup paperSize="9" orientation="portrait" r:id="rId1"/>
      <autoFilter ref="A6:N20"/>
    </customSheetView>
    <customSheetView guid="{579F9344-F8B2-4E31-860D-FD03207C230E}" scale="90" showAutoFilter="1" hiddenRows="1" topLeftCell="A10">
      <selection activeCell="I21" sqref="I21"/>
      <pageMargins left="0.7" right="0.7" top="0.75" bottom="0.75" header="0.3" footer="0.3"/>
      <pageSetup paperSize="9" orientation="portrait" r:id="rId2"/>
      <autoFilter ref="A6:N20"/>
    </customSheetView>
  </customSheetViews>
  <mergeCells count="6">
    <mergeCell ref="A7:A12"/>
    <mergeCell ref="B1:N1"/>
    <mergeCell ref="B2:N2"/>
    <mergeCell ref="B3:N3"/>
    <mergeCell ref="M7:M13"/>
    <mergeCell ref="B7:B12"/>
  </mergeCells>
  <pageMargins left="0.70866141732283472" right="0.70866141732283472" top="0.15748031496062992" bottom="0.15748031496062992" header="0.31496062992125984" footer="0.31496062992125984"/>
  <pageSetup paperSize="9" scale="61" fitToHeight="100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N17"/>
  <sheetViews>
    <sheetView zoomScale="90" zoomScaleNormal="90" zoomScaleSheetLayoutView="91" workbookViewId="0">
      <selection activeCell="I12" sqref="I12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34.66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4.554687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25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75" customHeight="1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A3" s="26"/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7"/>
      <c r="L4" s="27"/>
      <c r="M4" s="26"/>
      <c r="N4" s="99"/>
    </row>
    <row r="5" spans="1:14" ht="171.6" x14ac:dyDescent="0.3">
      <c r="A5" s="107" t="s">
        <v>1</v>
      </c>
      <c r="B5" s="107" t="s">
        <v>2</v>
      </c>
      <c r="C5" s="107" t="s">
        <v>3</v>
      </c>
      <c r="D5" s="107" t="s">
        <v>4</v>
      </c>
      <c r="E5" s="107" t="s">
        <v>5</v>
      </c>
      <c r="F5" s="107" t="s">
        <v>6</v>
      </c>
      <c r="G5" s="107" t="s">
        <v>7</v>
      </c>
      <c r="H5" s="107" t="s">
        <v>8</v>
      </c>
      <c r="I5" s="107" t="s">
        <v>9</v>
      </c>
      <c r="J5" s="107" t="s">
        <v>10</v>
      </c>
      <c r="K5" s="69" t="s">
        <v>11</v>
      </c>
      <c r="L5" s="69" t="s">
        <v>12</v>
      </c>
      <c r="M5" s="107" t="s">
        <v>13</v>
      </c>
      <c r="N5" s="107" t="s">
        <v>37</v>
      </c>
    </row>
    <row r="6" spans="1:14" ht="14.4" thickBot="1" x14ac:dyDescent="0.35">
      <c r="A6" s="77"/>
      <c r="B6" s="70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1">
        <v>10</v>
      </c>
      <c r="L6" s="71">
        <v>11</v>
      </c>
      <c r="M6" s="70">
        <v>12</v>
      </c>
      <c r="N6" s="70">
        <v>13</v>
      </c>
    </row>
    <row r="7" spans="1:14" ht="68.25" customHeight="1" x14ac:dyDescent="0.3">
      <c r="A7" s="278">
        <v>7</v>
      </c>
      <c r="B7" s="280" t="s">
        <v>31</v>
      </c>
      <c r="C7" s="57" t="s">
        <v>22</v>
      </c>
      <c r="D7" s="119" t="s">
        <v>14</v>
      </c>
      <c r="E7" s="28" t="s">
        <v>17</v>
      </c>
      <c r="F7" s="28" t="s">
        <v>19</v>
      </c>
      <c r="G7" s="69" t="s">
        <v>20</v>
      </c>
      <c r="H7" s="98">
        <v>3073</v>
      </c>
      <c r="I7" s="98">
        <v>3073</v>
      </c>
      <c r="J7" s="230">
        <f t="shared" ref="J7:J13" si="0">IF(I7/H7&gt;100%,100%,I7/H7)</f>
        <v>1</v>
      </c>
      <c r="K7" s="108">
        <f>J7</f>
        <v>1</v>
      </c>
      <c r="L7" s="117">
        <v>1</v>
      </c>
      <c r="M7" s="279" t="s">
        <v>189</v>
      </c>
      <c r="N7" s="28"/>
    </row>
    <row r="8" spans="1:14" ht="75" customHeight="1" x14ac:dyDescent="0.3">
      <c r="A8" s="278"/>
      <c r="B8" s="281"/>
      <c r="C8" s="60" t="s">
        <v>23</v>
      </c>
      <c r="D8" s="119" t="s">
        <v>14</v>
      </c>
      <c r="E8" s="28" t="s">
        <v>17</v>
      </c>
      <c r="F8" s="28" t="s">
        <v>19</v>
      </c>
      <c r="G8" s="69" t="s">
        <v>20</v>
      </c>
      <c r="H8" s="98">
        <v>3302</v>
      </c>
      <c r="I8" s="98">
        <v>3302</v>
      </c>
      <c r="J8" s="35">
        <f t="shared" si="0"/>
        <v>1</v>
      </c>
      <c r="K8" s="108">
        <f>J8</f>
        <v>1</v>
      </c>
      <c r="L8" s="117">
        <v>1</v>
      </c>
      <c r="M8" s="279"/>
      <c r="N8" s="28"/>
    </row>
    <row r="9" spans="1:14" ht="75" customHeight="1" x14ac:dyDescent="0.3">
      <c r="A9" s="278"/>
      <c r="B9" s="281"/>
      <c r="C9" s="60" t="s">
        <v>24</v>
      </c>
      <c r="D9" s="119" t="s">
        <v>14</v>
      </c>
      <c r="E9" s="28" t="s">
        <v>17</v>
      </c>
      <c r="F9" s="28" t="s">
        <v>19</v>
      </c>
      <c r="G9" s="69" t="s">
        <v>20</v>
      </c>
      <c r="H9" s="98">
        <v>12134.5</v>
      </c>
      <c r="I9" s="98">
        <v>13134.5</v>
      </c>
      <c r="J9" s="35">
        <f t="shared" si="0"/>
        <v>1</v>
      </c>
      <c r="K9" s="108">
        <v>1</v>
      </c>
      <c r="L9" s="117">
        <v>1</v>
      </c>
      <c r="M9" s="279"/>
      <c r="N9" s="28"/>
    </row>
    <row r="10" spans="1:14" ht="75" customHeight="1" x14ac:dyDescent="0.3">
      <c r="A10" s="278"/>
      <c r="B10" s="281"/>
      <c r="C10" s="60" t="s">
        <v>25</v>
      </c>
      <c r="D10" s="119" t="s">
        <v>14</v>
      </c>
      <c r="E10" s="28" t="s">
        <v>17</v>
      </c>
      <c r="F10" s="28" t="s">
        <v>19</v>
      </c>
      <c r="G10" s="69" t="s">
        <v>20</v>
      </c>
      <c r="H10" s="98">
        <v>4825.5</v>
      </c>
      <c r="I10" s="98">
        <v>4825.5</v>
      </c>
      <c r="J10" s="35">
        <f t="shared" si="0"/>
        <v>1</v>
      </c>
      <c r="K10" s="108">
        <v>1</v>
      </c>
      <c r="L10" s="117">
        <v>1</v>
      </c>
      <c r="M10" s="279"/>
      <c r="N10" s="76"/>
    </row>
    <row r="11" spans="1:14" ht="75" customHeight="1" x14ac:dyDescent="0.3">
      <c r="A11" s="278"/>
      <c r="B11" s="281"/>
      <c r="C11" s="60" t="s">
        <v>26</v>
      </c>
      <c r="D11" s="119" t="s">
        <v>14</v>
      </c>
      <c r="E11" s="28" t="s">
        <v>17</v>
      </c>
      <c r="F11" s="28" t="s">
        <v>19</v>
      </c>
      <c r="G11" s="69" t="s">
        <v>20</v>
      </c>
      <c r="H11" s="98">
        <v>30091</v>
      </c>
      <c r="I11" s="98">
        <v>30091</v>
      </c>
      <c r="J11" s="35">
        <f t="shared" si="0"/>
        <v>1</v>
      </c>
      <c r="K11" s="108">
        <v>1</v>
      </c>
      <c r="L11" s="117">
        <v>1</v>
      </c>
      <c r="M11" s="279"/>
      <c r="N11" s="76"/>
    </row>
    <row r="12" spans="1:14" ht="75" customHeight="1" x14ac:dyDescent="0.3">
      <c r="A12" s="270"/>
      <c r="B12" s="274"/>
      <c r="C12" s="60" t="s">
        <v>65</v>
      </c>
      <c r="D12" s="119" t="s">
        <v>14</v>
      </c>
      <c r="E12" s="21" t="s">
        <v>17</v>
      </c>
      <c r="F12" s="21" t="s">
        <v>19</v>
      </c>
      <c r="G12" s="15" t="s">
        <v>20</v>
      </c>
      <c r="H12" s="36">
        <v>13953.5</v>
      </c>
      <c r="I12" s="36">
        <v>13953.5</v>
      </c>
      <c r="J12" s="35">
        <f t="shared" si="0"/>
        <v>1</v>
      </c>
      <c r="K12" s="22">
        <v>1</v>
      </c>
      <c r="L12" s="117">
        <v>1</v>
      </c>
      <c r="M12" s="260"/>
      <c r="N12" s="23"/>
    </row>
    <row r="13" spans="1:14" ht="75" customHeight="1" x14ac:dyDescent="0.3">
      <c r="A13" s="270"/>
      <c r="B13" s="275"/>
      <c r="C13" s="28" t="s">
        <v>66</v>
      </c>
      <c r="D13" s="119" t="s">
        <v>14</v>
      </c>
      <c r="E13" s="21" t="s">
        <v>17</v>
      </c>
      <c r="F13" s="21" t="s">
        <v>19</v>
      </c>
      <c r="G13" s="15" t="s">
        <v>20</v>
      </c>
      <c r="H13" s="36">
        <v>8236.5</v>
      </c>
      <c r="I13" s="36">
        <v>8236.5</v>
      </c>
      <c r="J13" s="35">
        <f t="shared" si="0"/>
        <v>1</v>
      </c>
      <c r="K13" s="22">
        <v>1</v>
      </c>
      <c r="L13" s="117">
        <v>1</v>
      </c>
      <c r="M13" s="260"/>
      <c r="N13" s="23"/>
    </row>
    <row r="17" spans="8:8" x14ac:dyDescent="0.3">
      <c r="H17" s="56"/>
    </row>
  </sheetData>
  <autoFilter ref="A6:N13"/>
  <customSheetViews>
    <customSheetView guid="{19C57684-8D4D-4FBE-AAB1-BD4921BD5728}" scale="90" showAutoFilter="1" hiddenRows="1" topLeftCell="A5">
      <selection activeCell="I22" sqref="I22"/>
      <pageMargins left="0.7" right="0.7" top="0.75" bottom="0.75" header="0.3" footer="0.3"/>
      <pageSetup paperSize="9" orientation="portrait" r:id="rId1"/>
      <autoFilter ref="A6:N22"/>
    </customSheetView>
    <customSheetView guid="{579F9344-F8B2-4E31-860D-FD03207C230E}" scale="90" showAutoFilter="1" hiddenRows="1" topLeftCell="A10">
      <selection activeCell="N17" sqref="N17"/>
      <pageMargins left="0.7" right="0.7" top="0.75" bottom="0.75" header="0.3" footer="0.3"/>
      <pageSetup paperSize="9" orientation="portrait" r:id="rId2"/>
      <autoFilter ref="A6:N22"/>
    </customSheetView>
  </customSheetViews>
  <mergeCells count="6">
    <mergeCell ref="A7:A13"/>
    <mergeCell ref="M7:M13"/>
    <mergeCell ref="B1:N1"/>
    <mergeCell ref="B2:N2"/>
    <mergeCell ref="B3:N3"/>
    <mergeCell ref="B7:B13"/>
  </mergeCells>
  <pageMargins left="0.70866141732283472" right="0.70866141732283472" top="0.35433070866141736" bottom="0.35433070866141736" header="0.31496062992125984" footer="0.31496062992125984"/>
  <pageSetup paperSize="9" scale="58" fitToHeight="100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pageSetUpPr fitToPage="1"/>
  </sheetPr>
  <dimension ref="A1:N14"/>
  <sheetViews>
    <sheetView zoomScale="90" zoomScaleNormal="90" zoomScaleSheetLayoutView="87" workbookViewId="0">
      <selection activeCell="I12" sqref="I12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3.664062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A3" s="26"/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7"/>
      <c r="L4" s="27"/>
      <c r="M4" s="26"/>
      <c r="N4" s="26"/>
    </row>
    <row r="5" spans="1:14" ht="171.6" x14ac:dyDescent="0.3">
      <c r="A5" s="107" t="s">
        <v>1</v>
      </c>
      <c r="B5" s="107" t="s">
        <v>2</v>
      </c>
      <c r="C5" s="107" t="s">
        <v>3</v>
      </c>
      <c r="D5" s="107" t="s">
        <v>4</v>
      </c>
      <c r="E5" s="107" t="s">
        <v>5</v>
      </c>
      <c r="F5" s="107" t="s">
        <v>6</v>
      </c>
      <c r="G5" s="107" t="s">
        <v>7</v>
      </c>
      <c r="H5" s="107" t="s">
        <v>8</v>
      </c>
      <c r="I5" s="107" t="s">
        <v>9</v>
      </c>
      <c r="J5" s="107" t="s">
        <v>10</v>
      </c>
      <c r="K5" s="69" t="s">
        <v>11</v>
      </c>
      <c r="L5" s="69" t="s">
        <v>12</v>
      </c>
      <c r="M5" s="107" t="s">
        <v>13</v>
      </c>
      <c r="N5" s="107" t="s">
        <v>37</v>
      </c>
    </row>
    <row r="6" spans="1:14" ht="14.4" thickBot="1" x14ac:dyDescent="0.35">
      <c r="A6" s="182"/>
      <c r="B6" s="199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1">
        <v>10</v>
      </c>
      <c r="L6" s="71">
        <v>11</v>
      </c>
      <c r="M6" s="199">
        <v>12</v>
      </c>
      <c r="N6" s="70">
        <v>13</v>
      </c>
    </row>
    <row r="7" spans="1:14" ht="62.25" customHeight="1" x14ac:dyDescent="0.3">
      <c r="A7" s="278">
        <v>8</v>
      </c>
      <c r="B7" s="278" t="s">
        <v>44</v>
      </c>
      <c r="C7" s="57" t="s">
        <v>22</v>
      </c>
      <c r="D7" s="119" t="s">
        <v>14</v>
      </c>
      <c r="E7" s="28" t="s">
        <v>17</v>
      </c>
      <c r="F7" s="28" t="s">
        <v>19</v>
      </c>
      <c r="G7" s="69" t="s">
        <v>20</v>
      </c>
      <c r="H7" s="98">
        <v>3056</v>
      </c>
      <c r="I7" s="98">
        <v>3056</v>
      </c>
      <c r="J7" s="35">
        <f t="shared" ref="J7:J12" si="0">IF(I7/H7&gt;100%,100%,I7/H7)</f>
        <v>1</v>
      </c>
      <c r="K7" s="108">
        <f>J7</f>
        <v>1</v>
      </c>
      <c r="L7" s="117">
        <v>1</v>
      </c>
      <c r="M7" s="279" t="s">
        <v>147</v>
      </c>
      <c r="N7" s="28"/>
    </row>
    <row r="8" spans="1:14" ht="75" customHeight="1" x14ac:dyDescent="0.3">
      <c r="A8" s="278"/>
      <c r="B8" s="278"/>
      <c r="C8" s="60" t="s">
        <v>23</v>
      </c>
      <c r="D8" s="119" t="s">
        <v>14</v>
      </c>
      <c r="E8" s="28" t="s">
        <v>17</v>
      </c>
      <c r="F8" s="28" t="s">
        <v>19</v>
      </c>
      <c r="G8" s="69" t="s">
        <v>20</v>
      </c>
      <c r="H8" s="98">
        <v>9622</v>
      </c>
      <c r="I8" s="98">
        <v>9622</v>
      </c>
      <c r="J8" s="35">
        <f>IF(I8/H8&gt;100%,100%,I8/H8)</f>
        <v>1</v>
      </c>
      <c r="K8" s="108">
        <f>J8</f>
        <v>1</v>
      </c>
      <c r="L8" s="117">
        <v>1</v>
      </c>
      <c r="M8" s="279"/>
      <c r="N8" s="28"/>
    </row>
    <row r="9" spans="1:14" ht="69" customHeight="1" x14ac:dyDescent="0.3">
      <c r="A9" s="278"/>
      <c r="B9" s="278"/>
      <c r="C9" s="60" t="s">
        <v>24</v>
      </c>
      <c r="D9" s="119" t="s">
        <v>14</v>
      </c>
      <c r="E9" s="28" t="s">
        <v>17</v>
      </c>
      <c r="F9" s="28" t="s">
        <v>19</v>
      </c>
      <c r="G9" s="69" t="s">
        <v>20</v>
      </c>
      <c r="H9" s="98">
        <v>12011</v>
      </c>
      <c r="I9" s="98">
        <v>12011</v>
      </c>
      <c r="J9" s="35">
        <f t="shared" si="0"/>
        <v>1</v>
      </c>
      <c r="K9" s="156">
        <f>J9</f>
        <v>1</v>
      </c>
      <c r="L9" s="117">
        <v>1</v>
      </c>
      <c r="M9" s="279"/>
      <c r="N9" s="28"/>
    </row>
    <row r="10" spans="1:14" ht="75" customHeight="1" x14ac:dyDescent="0.3">
      <c r="A10" s="278"/>
      <c r="B10" s="278"/>
      <c r="C10" s="60" t="s">
        <v>25</v>
      </c>
      <c r="D10" s="119" t="s">
        <v>14</v>
      </c>
      <c r="E10" s="28" t="s">
        <v>17</v>
      </c>
      <c r="F10" s="28" t="s">
        <v>19</v>
      </c>
      <c r="G10" s="69" t="s">
        <v>20</v>
      </c>
      <c r="H10" s="98">
        <v>10023.5</v>
      </c>
      <c r="I10" s="98">
        <v>10023.5</v>
      </c>
      <c r="J10" s="35">
        <f t="shared" si="0"/>
        <v>1</v>
      </c>
      <c r="K10" s="108">
        <v>1</v>
      </c>
      <c r="L10" s="227">
        <v>1</v>
      </c>
      <c r="M10" s="279"/>
      <c r="N10" s="28"/>
    </row>
    <row r="11" spans="1:14" ht="75" customHeight="1" x14ac:dyDescent="0.3">
      <c r="A11" s="278"/>
      <c r="B11" s="278"/>
      <c r="C11" s="28" t="s">
        <v>26</v>
      </c>
      <c r="D11" s="119" t="s">
        <v>14</v>
      </c>
      <c r="E11" s="28" t="s">
        <v>17</v>
      </c>
      <c r="F11" s="28" t="s">
        <v>19</v>
      </c>
      <c r="G11" s="69" t="s">
        <v>20</v>
      </c>
      <c r="H11" s="98">
        <v>14192</v>
      </c>
      <c r="I11" s="98">
        <v>14192</v>
      </c>
      <c r="J11" s="35">
        <f t="shared" si="0"/>
        <v>1</v>
      </c>
      <c r="K11" s="156">
        <v>1</v>
      </c>
      <c r="L11" s="117">
        <v>1</v>
      </c>
      <c r="M11" s="279"/>
      <c r="N11" s="28"/>
    </row>
    <row r="12" spans="1:14" ht="75" customHeight="1" x14ac:dyDescent="0.3">
      <c r="A12" s="278"/>
      <c r="B12" s="278"/>
      <c r="C12" s="28" t="s">
        <v>36</v>
      </c>
      <c r="D12" s="203" t="s">
        <v>14</v>
      </c>
      <c r="E12" s="28" t="s">
        <v>17</v>
      </c>
      <c r="F12" s="28" t="s">
        <v>19</v>
      </c>
      <c r="G12" s="205" t="s">
        <v>20</v>
      </c>
      <c r="H12" s="98">
        <v>7648</v>
      </c>
      <c r="I12" s="98">
        <v>7648</v>
      </c>
      <c r="J12" s="206">
        <f t="shared" si="0"/>
        <v>1</v>
      </c>
      <c r="K12" s="206">
        <v>1</v>
      </c>
      <c r="L12" s="206">
        <v>1</v>
      </c>
      <c r="M12" s="279"/>
      <c r="N12" s="76"/>
    </row>
    <row r="13" spans="1:14" x14ac:dyDescent="0.3">
      <c r="K13" s="13"/>
      <c r="L13" s="13"/>
    </row>
    <row r="14" spans="1:14" x14ac:dyDescent="0.3">
      <c r="H14" s="56"/>
    </row>
  </sheetData>
  <autoFilter ref="A6:N11"/>
  <customSheetViews>
    <customSheetView guid="{19C57684-8D4D-4FBE-AAB1-BD4921BD5728}" scale="90" showAutoFilter="1" hiddenRows="1" topLeftCell="A7">
      <selection activeCell="M22" sqref="M22"/>
      <pageMargins left="0.7" right="0.7" top="0.75" bottom="0.75" header="0.3" footer="0.3"/>
      <pageSetup paperSize="9" orientation="portrait" r:id="rId1"/>
      <autoFilter ref="A6:N18"/>
    </customSheetView>
    <customSheetView guid="{579F9344-F8B2-4E31-860D-FD03207C230E}" scale="90" showAutoFilter="1" hiddenRows="1" topLeftCell="A7">
      <selection activeCell="M22" sqref="M22"/>
      <pageMargins left="0.7" right="0.7" top="0.75" bottom="0.75" header="0.3" footer="0.3"/>
      <pageSetup paperSize="9" orientation="portrait" r:id="rId2"/>
      <autoFilter ref="A6:N18"/>
    </customSheetView>
  </customSheetViews>
  <mergeCells count="6">
    <mergeCell ref="B1:N1"/>
    <mergeCell ref="B2:N2"/>
    <mergeCell ref="B3:N3"/>
    <mergeCell ref="B7:B12"/>
    <mergeCell ref="A7:A12"/>
    <mergeCell ref="M7:M12"/>
  </mergeCells>
  <pageMargins left="0.70866141732283472" right="0.70866141732283472" top="0.19685039370078741" bottom="0.15748031496062992" header="0.31496062992125984" footer="0.31496062992125984"/>
  <pageSetup paperSize="9" scale="60" fitToHeight="100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N17"/>
  <sheetViews>
    <sheetView zoomScale="80" zoomScaleNormal="80" zoomScaleSheetLayoutView="89" workbookViewId="0">
      <selection activeCell="I13" sqref="I13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7.332031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2" style="13" customWidth="1"/>
    <col min="11" max="11" width="12.44140625" style="24" customWidth="1"/>
    <col min="12" max="12" width="10.33203125" style="24" bestFit="1" customWidth="1"/>
    <col min="13" max="13" width="16.664062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4" ht="14.4" thickBot="1" x14ac:dyDescent="0.35">
      <c r="A6" s="16"/>
      <c r="B6" s="39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4" ht="48.75" customHeight="1" x14ac:dyDescent="0.3">
      <c r="A7" s="278">
        <v>9</v>
      </c>
      <c r="B7" s="282" t="s">
        <v>45</v>
      </c>
      <c r="C7" s="57" t="s">
        <v>22</v>
      </c>
      <c r="D7" s="119" t="s">
        <v>14</v>
      </c>
      <c r="E7" s="21" t="s">
        <v>17</v>
      </c>
      <c r="F7" s="21" t="s">
        <v>19</v>
      </c>
      <c r="G7" s="15" t="s">
        <v>20</v>
      </c>
      <c r="H7" s="36">
        <v>9467.24</v>
      </c>
      <c r="I7" s="36">
        <v>9467.24</v>
      </c>
      <c r="J7" s="123">
        <f t="shared" ref="J7:J12" si="0">IF(I7/H7&gt;100%,100%,I7/H7)</f>
        <v>1</v>
      </c>
      <c r="K7" s="22">
        <f>J7</f>
        <v>1</v>
      </c>
      <c r="L7" s="120">
        <v>1</v>
      </c>
      <c r="M7" s="260" t="s">
        <v>147</v>
      </c>
      <c r="N7" s="21"/>
    </row>
    <row r="8" spans="1:14" ht="67.5" customHeight="1" x14ac:dyDescent="0.3">
      <c r="A8" s="278"/>
      <c r="B8" s="274"/>
      <c r="C8" s="60" t="s">
        <v>23</v>
      </c>
      <c r="D8" s="119" t="s">
        <v>14</v>
      </c>
      <c r="E8" s="21" t="s">
        <v>17</v>
      </c>
      <c r="F8" s="21" t="s">
        <v>19</v>
      </c>
      <c r="G8" s="15" t="s">
        <v>20</v>
      </c>
      <c r="H8" s="36">
        <v>4841.2</v>
      </c>
      <c r="I8" s="36">
        <v>4841.2</v>
      </c>
      <c r="J8" s="122">
        <f t="shared" si="0"/>
        <v>1</v>
      </c>
      <c r="K8" s="22">
        <f>J8</f>
        <v>1</v>
      </c>
      <c r="L8" s="120">
        <v>1</v>
      </c>
      <c r="M8" s="260"/>
      <c r="N8" s="21"/>
    </row>
    <row r="9" spans="1:14" ht="58.5" customHeight="1" x14ac:dyDescent="0.3">
      <c r="A9" s="278"/>
      <c r="B9" s="274"/>
      <c r="C9" s="60" t="s">
        <v>24</v>
      </c>
      <c r="D9" s="119" t="s">
        <v>14</v>
      </c>
      <c r="E9" s="21" t="s">
        <v>17</v>
      </c>
      <c r="F9" s="21" t="s">
        <v>19</v>
      </c>
      <c r="G9" s="15" t="s">
        <v>20</v>
      </c>
      <c r="H9" s="36">
        <v>15084.75</v>
      </c>
      <c r="I9" s="36">
        <v>15084.75</v>
      </c>
      <c r="J9" s="122">
        <f t="shared" si="0"/>
        <v>1</v>
      </c>
      <c r="K9" s="22">
        <v>1</v>
      </c>
      <c r="L9" s="120">
        <v>1</v>
      </c>
      <c r="M9" s="260"/>
      <c r="N9" s="21"/>
    </row>
    <row r="10" spans="1:14" ht="56.25" customHeight="1" x14ac:dyDescent="0.3">
      <c r="A10" s="278"/>
      <c r="B10" s="274"/>
      <c r="C10" s="60" t="s">
        <v>25</v>
      </c>
      <c r="D10" s="119" t="s">
        <v>14</v>
      </c>
      <c r="E10" s="21" t="s">
        <v>17</v>
      </c>
      <c r="F10" s="21" t="s">
        <v>19</v>
      </c>
      <c r="G10" s="15" t="s">
        <v>20</v>
      </c>
      <c r="H10" s="36">
        <v>9734.66</v>
      </c>
      <c r="I10" s="36">
        <v>9734.66</v>
      </c>
      <c r="J10" s="122">
        <f t="shared" si="0"/>
        <v>1</v>
      </c>
      <c r="K10" s="22">
        <v>1</v>
      </c>
      <c r="L10" s="120">
        <v>1</v>
      </c>
      <c r="M10" s="260"/>
      <c r="N10" s="23"/>
    </row>
    <row r="11" spans="1:14" ht="57.75" customHeight="1" x14ac:dyDescent="0.3">
      <c r="A11" s="278"/>
      <c r="B11" s="274"/>
      <c r="C11" s="60" t="s">
        <v>26</v>
      </c>
      <c r="D11" s="119" t="s">
        <v>14</v>
      </c>
      <c r="E11" s="21" t="s">
        <v>17</v>
      </c>
      <c r="F11" s="21" t="s">
        <v>19</v>
      </c>
      <c r="G11" s="15" t="s">
        <v>20</v>
      </c>
      <c r="H11" s="36">
        <v>26031.11</v>
      </c>
      <c r="I11" s="36">
        <v>26031.11</v>
      </c>
      <c r="J11" s="122">
        <f t="shared" si="0"/>
        <v>1</v>
      </c>
      <c r="K11" s="22">
        <v>1</v>
      </c>
      <c r="L11" s="120">
        <v>1</v>
      </c>
      <c r="M11" s="260"/>
      <c r="N11" s="23"/>
    </row>
    <row r="12" spans="1:14" ht="59.25" customHeight="1" x14ac:dyDescent="0.3">
      <c r="A12" s="278"/>
      <c r="B12" s="274"/>
      <c r="C12" s="60" t="s">
        <v>36</v>
      </c>
      <c r="D12" s="119" t="s">
        <v>14</v>
      </c>
      <c r="E12" s="21" t="s">
        <v>17</v>
      </c>
      <c r="F12" s="21" t="s">
        <v>19</v>
      </c>
      <c r="G12" s="15" t="s">
        <v>20</v>
      </c>
      <c r="H12" s="36">
        <v>38649.4</v>
      </c>
      <c r="I12" s="36">
        <v>38649.4</v>
      </c>
      <c r="J12" s="122">
        <f t="shared" si="0"/>
        <v>1</v>
      </c>
      <c r="K12" s="22">
        <v>1</v>
      </c>
      <c r="L12" s="120">
        <v>1</v>
      </c>
      <c r="M12" s="271"/>
      <c r="N12" s="23"/>
    </row>
    <row r="13" spans="1:14" ht="57" customHeight="1" x14ac:dyDescent="0.3">
      <c r="A13" s="283"/>
      <c r="B13" s="275"/>
      <c r="C13" s="21" t="s">
        <v>66</v>
      </c>
      <c r="D13" s="119" t="s">
        <v>14</v>
      </c>
      <c r="E13" s="21" t="s">
        <v>17</v>
      </c>
      <c r="F13" s="21" t="s">
        <v>19</v>
      </c>
      <c r="G13" s="34" t="s">
        <v>20</v>
      </c>
      <c r="H13" s="36">
        <v>5080.34</v>
      </c>
      <c r="I13" s="36">
        <v>5080.34</v>
      </c>
      <c r="J13" s="180">
        <f>IF(I13/H13&gt;100%,100%,I13/H13)</f>
        <v>1</v>
      </c>
      <c r="K13" s="37">
        <v>1</v>
      </c>
      <c r="L13" s="126">
        <v>1</v>
      </c>
      <c r="M13" s="125"/>
      <c r="N13" s="127"/>
    </row>
    <row r="14" spans="1:14" x14ac:dyDescent="0.3">
      <c r="C14" s="51"/>
    </row>
    <row r="17" spans="8:8" x14ac:dyDescent="0.3">
      <c r="H17" s="56"/>
    </row>
  </sheetData>
  <autoFilter ref="A6:N12"/>
  <customSheetViews>
    <customSheetView guid="{19C57684-8D4D-4FBE-AAB1-BD4921BD5728}" scale="90" showAutoFilter="1" topLeftCell="A7">
      <selection activeCell="N7" sqref="N7:N8"/>
      <pageMargins left="0.7" right="0.7" top="0.75" bottom="0.75" header="0.3" footer="0.3"/>
      <pageSetup paperSize="9" orientation="portrait" r:id="rId1"/>
      <autoFilter ref="A6:N20"/>
    </customSheetView>
    <customSheetView guid="{579F9344-F8B2-4E31-860D-FD03207C230E}" scale="90" showAutoFilter="1">
      <selection activeCell="Q13" sqref="Q13"/>
      <pageMargins left="0.7" right="0.7" top="0.75" bottom="0.75" header="0.3" footer="0.3"/>
      <pageSetup paperSize="9" orientation="portrait" r:id="rId2"/>
      <autoFilter ref="A6:N20"/>
    </customSheetView>
  </customSheetViews>
  <mergeCells count="6">
    <mergeCell ref="B7:B13"/>
    <mergeCell ref="A7:A13"/>
    <mergeCell ref="B1:N1"/>
    <mergeCell ref="B2:N2"/>
    <mergeCell ref="B3:N3"/>
    <mergeCell ref="M7:M12"/>
  </mergeCells>
  <pageMargins left="0.70866141732283472" right="0.70866141732283472" top="0.35433070866141736" bottom="0.15748031496062992" header="0.31496062992125984" footer="0.31496062992125984"/>
  <pageSetup paperSize="9" scale="58" fitToHeight="10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N16"/>
  <sheetViews>
    <sheetView zoomScale="80" zoomScaleNormal="80" zoomScaleSheetLayoutView="89" workbookViewId="0">
      <selection activeCell="I10" sqref="I10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3.44140625" style="13" bestFit="1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4" ht="14.4" thickBot="1" x14ac:dyDescent="0.3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4" ht="74.25" customHeight="1" x14ac:dyDescent="0.3">
      <c r="A7" s="278">
        <v>10</v>
      </c>
      <c r="B7" s="273" t="s">
        <v>38</v>
      </c>
      <c r="C7" s="57" t="s">
        <v>22</v>
      </c>
      <c r="D7" s="119" t="s">
        <v>14</v>
      </c>
      <c r="E7" s="21" t="s">
        <v>17</v>
      </c>
      <c r="F7" s="21" t="s">
        <v>19</v>
      </c>
      <c r="G7" s="15" t="s">
        <v>20</v>
      </c>
      <c r="H7" s="36">
        <v>5675</v>
      </c>
      <c r="I7" s="36">
        <v>5675</v>
      </c>
      <c r="J7" s="230">
        <f t="shared" ref="J7:J12" si="0">IF(I7/H7&gt;100%,100%,I7/H7)</f>
        <v>1</v>
      </c>
      <c r="K7" s="22">
        <f>J7</f>
        <v>1</v>
      </c>
      <c r="L7" s="120">
        <v>1</v>
      </c>
      <c r="M7" s="279" t="s">
        <v>190</v>
      </c>
      <c r="N7" s="21"/>
    </row>
    <row r="8" spans="1:14" ht="74.25" customHeight="1" x14ac:dyDescent="0.3">
      <c r="A8" s="278"/>
      <c r="B8" s="274"/>
      <c r="C8" s="60" t="s">
        <v>23</v>
      </c>
      <c r="D8" s="119" t="s">
        <v>14</v>
      </c>
      <c r="E8" s="21" t="s">
        <v>17</v>
      </c>
      <c r="F8" s="21" t="s">
        <v>19</v>
      </c>
      <c r="G8" s="15" t="s">
        <v>20</v>
      </c>
      <c r="H8" s="36">
        <v>6370</v>
      </c>
      <c r="I8" s="36">
        <v>6370</v>
      </c>
      <c r="J8" s="35">
        <f>IF(I9/H9&gt;100%,100%,I9/H9)</f>
        <v>1</v>
      </c>
      <c r="K8" s="22">
        <f>J8</f>
        <v>1</v>
      </c>
      <c r="L8" s="120">
        <v>1</v>
      </c>
      <c r="M8" s="279"/>
      <c r="N8" s="21"/>
    </row>
    <row r="9" spans="1:14" ht="74.25" customHeight="1" x14ac:dyDescent="0.3">
      <c r="A9" s="278"/>
      <c r="B9" s="274"/>
      <c r="C9" s="60" t="s">
        <v>24</v>
      </c>
      <c r="D9" s="119" t="s">
        <v>14</v>
      </c>
      <c r="E9" s="21" t="s">
        <v>17</v>
      </c>
      <c r="F9" s="21" t="s">
        <v>19</v>
      </c>
      <c r="G9" s="15" t="s">
        <v>20</v>
      </c>
      <c r="H9" s="36">
        <v>12442.5</v>
      </c>
      <c r="I9" s="36">
        <v>12442.5</v>
      </c>
      <c r="J9" s="159">
        <f>IF(I10/H10&gt;100%,100%,I10/H10)</f>
        <v>1</v>
      </c>
      <c r="K9" s="22">
        <v>1</v>
      </c>
      <c r="L9" s="120">
        <v>1</v>
      </c>
      <c r="M9" s="279"/>
      <c r="N9" s="21"/>
    </row>
    <row r="10" spans="1:14" ht="74.25" customHeight="1" x14ac:dyDescent="0.3">
      <c r="A10" s="278"/>
      <c r="B10" s="274"/>
      <c r="C10" s="60" t="s">
        <v>25</v>
      </c>
      <c r="D10" s="119" t="s">
        <v>14</v>
      </c>
      <c r="E10" s="21" t="s">
        <v>17</v>
      </c>
      <c r="F10" s="21" t="s">
        <v>19</v>
      </c>
      <c r="G10" s="15" t="s">
        <v>20</v>
      </c>
      <c r="H10" s="36">
        <v>7820.5</v>
      </c>
      <c r="I10" s="36">
        <v>7820.5</v>
      </c>
      <c r="J10" s="35">
        <f t="shared" si="0"/>
        <v>1</v>
      </c>
      <c r="K10" s="158">
        <v>1</v>
      </c>
      <c r="L10" s="158">
        <v>1</v>
      </c>
      <c r="M10" s="279"/>
      <c r="N10" s="21"/>
    </row>
    <row r="11" spans="1:14" ht="93.75" customHeight="1" x14ac:dyDescent="0.3">
      <c r="A11" s="278"/>
      <c r="B11" s="274"/>
      <c r="C11" s="60" t="s">
        <v>26</v>
      </c>
      <c r="D11" s="119" t="s">
        <v>14</v>
      </c>
      <c r="E11" s="21" t="s">
        <v>17</v>
      </c>
      <c r="F11" s="21" t="s">
        <v>19</v>
      </c>
      <c r="G11" s="15" t="s">
        <v>20</v>
      </c>
      <c r="H11" s="36">
        <v>14818.5</v>
      </c>
      <c r="I11" s="36">
        <v>14818.5</v>
      </c>
      <c r="J11" s="35">
        <f t="shared" si="0"/>
        <v>1</v>
      </c>
      <c r="K11" s="158">
        <v>1</v>
      </c>
      <c r="L11" s="120">
        <v>1</v>
      </c>
      <c r="M11" s="279"/>
      <c r="N11" s="21"/>
    </row>
    <row r="12" spans="1:14" ht="74.25" customHeight="1" x14ac:dyDescent="0.3">
      <c r="A12" s="278"/>
      <c r="B12" s="275"/>
      <c r="C12" s="28" t="s">
        <v>65</v>
      </c>
      <c r="D12" s="119" t="s">
        <v>14</v>
      </c>
      <c r="E12" s="21" t="s">
        <v>17</v>
      </c>
      <c r="F12" s="21" t="s">
        <v>19</v>
      </c>
      <c r="G12" s="15" t="s">
        <v>20</v>
      </c>
      <c r="H12" s="36">
        <v>16938.5</v>
      </c>
      <c r="I12" s="36">
        <v>16938.5</v>
      </c>
      <c r="J12" s="35">
        <f t="shared" si="0"/>
        <v>1</v>
      </c>
      <c r="K12" s="158">
        <v>1</v>
      </c>
      <c r="L12" s="120">
        <v>1</v>
      </c>
      <c r="M12" s="260"/>
      <c r="N12" s="23"/>
    </row>
    <row r="13" spans="1:14" x14ac:dyDescent="0.3">
      <c r="A13" s="26"/>
      <c r="H13" s="52"/>
      <c r="I13" s="52"/>
      <c r="M13" s="260"/>
    </row>
    <row r="16" spans="1:14" x14ac:dyDescent="0.3">
      <c r="H16" s="56"/>
    </row>
  </sheetData>
  <autoFilter ref="A6:N12"/>
  <customSheetViews>
    <customSheetView guid="{19C57684-8D4D-4FBE-AAB1-BD4921BD5728}" scale="90" showAutoFilter="1">
      <selection activeCell="I8" sqref="I8:I9"/>
      <pageMargins left="0.7" right="0.7" top="0.75" bottom="0.75" header="0.3" footer="0.3"/>
      <pageSetup paperSize="9" orientation="portrait" r:id="rId1"/>
      <autoFilter ref="A6:N20"/>
    </customSheetView>
    <customSheetView guid="{579F9344-F8B2-4E31-860D-FD03207C230E}" scale="90" showAutoFilter="1">
      <selection sqref="A1:XFD1048576"/>
      <pageMargins left="0.7" right="0.7" top="0.75" bottom="0.75" header="0.3" footer="0.3"/>
      <pageSetup paperSize="9" orientation="portrait" r:id="rId2"/>
      <autoFilter ref="A6:N20"/>
    </customSheetView>
  </customSheetViews>
  <mergeCells count="6">
    <mergeCell ref="B7:B12"/>
    <mergeCell ref="A7:A12"/>
    <mergeCell ref="B1:N1"/>
    <mergeCell ref="B2:N2"/>
    <mergeCell ref="B3:N3"/>
    <mergeCell ref="M7:M13"/>
  </mergeCells>
  <pageMargins left="0.70866141732283472" right="0.70866141732283472" top="0.15748031496062992" bottom="0.15748031496062992" header="0.31496062992125984" footer="0.31496062992125984"/>
  <pageSetup paperSize="9" scale="60" fitToHeight="10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  <pageSetUpPr fitToPage="1"/>
  </sheetPr>
  <dimension ref="A1:N16"/>
  <sheetViews>
    <sheetView topLeftCell="A7" zoomScale="90" zoomScaleNormal="90" zoomScaleSheetLayoutView="91" workbookViewId="0">
      <selection activeCell="I10" sqref="I10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2.10937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4" ht="14.4" thickBot="1" x14ac:dyDescent="0.3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4" ht="75" customHeight="1" x14ac:dyDescent="0.3">
      <c r="A7" s="278">
        <v>11</v>
      </c>
      <c r="B7" s="273" t="s">
        <v>39</v>
      </c>
      <c r="C7" s="57" t="s">
        <v>22</v>
      </c>
      <c r="D7" s="119" t="s">
        <v>14</v>
      </c>
      <c r="E7" s="21" t="s">
        <v>17</v>
      </c>
      <c r="F7" s="21" t="s">
        <v>19</v>
      </c>
      <c r="G7" s="15" t="s">
        <v>20</v>
      </c>
      <c r="H7" s="98">
        <v>844.5</v>
      </c>
      <c r="I7" s="36">
        <v>844.5</v>
      </c>
      <c r="J7" s="35">
        <f t="shared" ref="J7:J12" si="0">IF(I7/H7&gt;100%,100%,I7/H7)</f>
        <v>1</v>
      </c>
      <c r="K7" s="22">
        <f>J7</f>
        <v>1</v>
      </c>
      <c r="L7" s="120">
        <v>1</v>
      </c>
      <c r="M7" s="260" t="s">
        <v>73</v>
      </c>
      <c r="N7" s="21"/>
    </row>
    <row r="8" spans="1:14" ht="75" customHeight="1" x14ac:dyDescent="0.3">
      <c r="A8" s="278"/>
      <c r="B8" s="274"/>
      <c r="C8" s="60" t="s">
        <v>23</v>
      </c>
      <c r="D8" s="119" t="s">
        <v>14</v>
      </c>
      <c r="E8" s="21" t="s">
        <v>17</v>
      </c>
      <c r="F8" s="21" t="s">
        <v>19</v>
      </c>
      <c r="G8" s="15" t="s">
        <v>20</v>
      </c>
      <c r="H8" s="36">
        <v>8719</v>
      </c>
      <c r="I8" s="36">
        <v>8719</v>
      </c>
      <c r="J8" s="35">
        <f t="shared" si="0"/>
        <v>1</v>
      </c>
      <c r="K8" s="22">
        <f>J8</f>
        <v>1</v>
      </c>
      <c r="L8" s="120">
        <v>1</v>
      </c>
      <c r="M8" s="260"/>
      <c r="N8" s="21"/>
    </row>
    <row r="9" spans="1:14" ht="75" customHeight="1" x14ac:dyDescent="0.3">
      <c r="A9" s="278"/>
      <c r="B9" s="274"/>
      <c r="C9" s="60" t="s">
        <v>24</v>
      </c>
      <c r="D9" s="119" t="s">
        <v>14</v>
      </c>
      <c r="E9" s="21" t="s">
        <v>17</v>
      </c>
      <c r="F9" s="21" t="s">
        <v>19</v>
      </c>
      <c r="G9" s="15" t="s">
        <v>20</v>
      </c>
      <c r="H9" s="36">
        <v>16599</v>
      </c>
      <c r="I9" s="36">
        <v>16599</v>
      </c>
      <c r="J9" s="35">
        <f t="shared" si="0"/>
        <v>1</v>
      </c>
      <c r="K9" s="22">
        <v>1</v>
      </c>
      <c r="L9" s="120">
        <v>1</v>
      </c>
      <c r="M9" s="260"/>
      <c r="N9" s="21"/>
    </row>
    <row r="10" spans="1:14" ht="75" customHeight="1" x14ac:dyDescent="0.3">
      <c r="A10" s="278"/>
      <c r="B10" s="274"/>
      <c r="C10" s="60" t="s">
        <v>25</v>
      </c>
      <c r="D10" s="119" t="s">
        <v>14</v>
      </c>
      <c r="E10" s="21" t="s">
        <v>17</v>
      </c>
      <c r="F10" s="21" t="s">
        <v>19</v>
      </c>
      <c r="G10" s="15" t="s">
        <v>20</v>
      </c>
      <c r="H10" s="36">
        <v>3056</v>
      </c>
      <c r="I10" s="36">
        <v>3056</v>
      </c>
      <c r="J10" s="35">
        <f t="shared" si="0"/>
        <v>1</v>
      </c>
      <c r="K10" s="22">
        <v>1</v>
      </c>
      <c r="L10" s="120">
        <v>1</v>
      </c>
      <c r="M10" s="260"/>
      <c r="N10" s="23"/>
    </row>
    <row r="11" spans="1:14" ht="75" customHeight="1" x14ac:dyDescent="0.3">
      <c r="A11" s="278"/>
      <c r="B11" s="274"/>
      <c r="C11" s="60" t="s">
        <v>26</v>
      </c>
      <c r="D11" s="119" t="s">
        <v>14</v>
      </c>
      <c r="E11" s="21" t="s">
        <v>17</v>
      </c>
      <c r="F11" s="21" t="s">
        <v>19</v>
      </c>
      <c r="G11" s="15" t="s">
        <v>20</v>
      </c>
      <c r="H11" s="36">
        <v>19736.5</v>
      </c>
      <c r="I11" s="36">
        <v>19736.5</v>
      </c>
      <c r="J11" s="35">
        <f t="shared" si="0"/>
        <v>1</v>
      </c>
      <c r="K11" s="22">
        <v>1</v>
      </c>
      <c r="L11" s="120">
        <v>1</v>
      </c>
      <c r="M11" s="260"/>
      <c r="N11" s="23"/>
    </row>
    <row r="12" spans="1:14" ht="75" customHeight="1" x14ac:dyDescent="0.3">
      <c r="A12" s="278"/>
      <c r="B12" s="275"/>
      <c r="C12" s="28" t="s">
        <v>65</v>
      </c>
      <c r="D12" s="119" t="s">
        <v>14</v>
      </c>
      <c r="E12" s="21" t="s">
        <v>17</v>
      </c>
      <c r="F12" s="21" t="s">
        <v>19</v>
      </c>
      <c r="G12" s="15" t="s">
        <v>20</v>
      </c>
      <c r="H12" s="36">
        <v>16758.5</v>
      </c>
      <c r="I12" s="36">
        <v>16758.5</v>
      </c>
      <c r="J12" s="35">
        <f t="shared" si="0"/>
        <v>1</v>
      </c>
      <c r="K12" s="22">
        <v>1</v>
      </c>
      <c r="L12" s="120">
        <v>1</v>
      </c>
      <c r="M12" s="260"/>
      <c r="N12" s="23"/>
    </row>
    <row r="13" spans="1:14" x14ac:dyDescent="0.3">
      <c r="A13" s="26"/>
      <c r="H13" s="52"/>
      <c r="I13" s="52"/>
    </row>
    <row r="14" spans="1:14" x14ac:dyDescent="0.3">
      <c r="H14" s="52"/>
      <c r="I14" s="52"/>
    </row>
    <row r="16" spans="1:14" x14ac:dyDescent="0.3">
      <c r="H16" s="56"/>
    </row>
  </sheetData>
  <autoFilter ref="A6:N12"/>
  <customSheetViews>
    <customSheetView guid="{19C57684-8D4D-4FBE-AAB1-BD4921BD5728}" scale="90" showAutoFilter="1" hiddenRows="1" topLeftCell="A10">
      <selection activeCell="N26" sqref="N26"/>
      <pageMargins left="0.7" right="0.7" top="0.75" bottom="0.75" header="0.3" footer="0.3"/>
      <pageSetup paperSize="9" orientation="portrait" r:id="rId1"/>
      <autoFilter ref="A6:N23"/>
    </customSheetView>
    <customSheetView guid="{579F9344-F8B2-4E31-860D-FD03207C230E}" scale="90" showAutoFilter="1" hiddenRows="1" topLeftCell="A10">
      <selection activeCell="N26" sqref="N26"/>
      <pageMargins left="0.7" right="0.7" top="0.75" bottom="0.75" header="0.3" footer="0.3"/>
      <pageSetup paperSize="9" orientation="portrait" r:id="rId2"/>
      <autoFilter ref="A6:N23"/>
    </customSheetView>
  </customSheetViews>
  <mergeCells count="6">
    <mergeCell ref="A7:A12"/>
    <mergeCell ref="B1:N1"/>
    <mergeCell ref="B2:N2"/>
    <mergeCell ref="B3:N3"/>
    <mergeCell ref="M7:M12"/>
    <mergeCell ref="B7:B12"/>
  </mergeCells>
  <pageMargins left="0.70866141732283472" right="0.70866141732283472" top="0.15748031496062992" bottom="0.15748031496062992" header="0.31496062992125984" footer="0.31496062992125984"/>
  <pageSetup paperSize="9" scale="60" fitToHeight="10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FFFF00"/>
    <pageSetUpPr fitToPage="1"/>
  </sheetPr>
  <dimension ref="A1:N16"/>
  <sheetViews>
    <sheetView zoomScale="90" zoomScaleNormal="90" zoomScaleSheetLayoutView="89" workbookViewId="0">
      <selection activeCell="I12" sqref="I12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0.33203125" style="13" bestFit="1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4" ht="14.4" thickBot="1" x14ac:dyDescent="0.35">
      <c r="A6" s="171"/>
      <c r="B6" s="39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39">
        <v>12</v>
      </c>
      <c r="N6" s="17">
        <v>13</v>
      </c>
    </row>
    <row r="7" spans="1:14" ht="75" customHeight="1" x14ac:dyDescent="0.3">
      <c r="A7" s="278">
        <v>12</v>
      </c>
      <c r="B7" s="270" t="s">
        <v>40</v>
      </c>
      <c r="C7" s="57" t="s">
        <v>22</v>
      </c>
      <c r="D7" s="119" t="s">
        <v>14</v>
      </c>
      <c r="E7" s="21" t="s">
        <v>17</v>
      </c>
      <c r="F7" s="21" t="s">
        <v>19</v>
      </c>
      <c r="G7" s="15" t="s">
        <v>20</v>
      </c>
      <c r="H7" s="36">
        <v>4152</v>
      </c>
      <c r="I7" s="36">
        <v>4152</v>
      </c>
      <c r="J7" s="35">
        <f t="shared" ref="J7:J13" si="0">IF(I7/H7&gt;100%,100%,I7/H7)</f>
        <v>1</v>
      </c>
      <c r="K7" s="22">
        <f>J7</f>
        <v>1</v>
      </c>
      <c r="L7" s="120">
        <v>1</v>
      </c>
      <c r="M7" s="260" t="s">
        <v>191</v>
      </c>
      <c r="N7" s="21"/>
    </row>
    <row r="8" spans="1:14" ht="75" customHeight="1" x14ac:dyDescent="0.3">
      <c r="A8" s="278"/>
      <c r="B8" s="270"/>
      <c r="C8" s="60" t="s">
        <v>23</v>
      </c>
      <c r="D8" s="119" t="s">
        <v>14</v>
      </c>
      <c r="E8" s="21" t="s">
        <v>17</v>
      </c>
      <c r="F8" s="21" t="s">
        <v>19</v>
      </c>
      <c r="G8" s="15" t="s">
        <v>20</v>
      </c>
      <c r="H8" s="36">
        <v>8791.5</v>
      </c>
      <c r="I8" s="36">
        <v>8585</v>
      </c>
      <c r="J8" s="35">
        <f t="shared" si="0"/>
        <v>0.97651140305977369</v>
      </c>
      <c r="K8" s="22">
        <f>J8</f>
        <v>0.97651140305977369</v>
      </c>
      <c r="L8" s="120">
        <v>0.97650000000000003</v>
      </c>
      <c r="M8" s="260"/>
      <c r="N8" s="21"/>
    </row>
    <row r="9" spans="1:14" ht="75" customHeight="1" x14ac:dyDescent="0.3">
      <c r="A9" s="278"/>
      <c r="B9" s="270"/>
      <c r="C9" s="60" t="s">
        <v>24</v>
      </c>
      <c r="D9" s="119" t="s">
        <v>14</v>
      </c>
      <c r="E9" s="21" t="s">
        <v>17</v>
      </c>
      <c r="F9" s="21" t="s">
        <v>19</v>
      </c>
      <c r="G9" s="15" t="s">
        <v>20</v>
      </c>
      <c r="H9" s="36">
        <v>18300</v>
      </c>
      <c r="I9" s="36">
        <v>18300</v>
      </c>
      <c r="J9" s="35">
        <f t="shared" si="0"/>
        <v>1</v>
      </c>
      <c r="K9" s="158">
        <f>J9</f>
        <v>1</v>
      </c>
      <c r="L9" s="120">
        <v>1</v>
      </c>
      <c r="M9" s="260"/>
      <c r="N9" s="21"/>
    </row>
    <row r="10" spans="1:14" ht="75" customHeight="1" x14ac:dyDescent="0.3">
      <c r="A10" s="278"/>
      <c r="B10" s="270"/>
      <c r="C10" s="60" t="s">
        <v>25</v>
      </c>
      <c r="D10" s="119" t="s">
        <v>14</v>
      </c>
      <c r="E10" s="21" t="s">
        <v>17</v>
      </c>
      <c r="F10" s="21" t="s">
        <v>19</v>
      </c>
      <c r="G10" s="15" t="s">
        <v>20</v>
      </c>
      <c r="H10" s="36">
        <v>7261.5</v>
      </c>
      <c r="I10" s="36">
        <v>7261.5</v>
      </c>
      <c r="J10" s="35">
        <f t="shared" si="0"/>
        <v>1</v>
      </c>
      <c r="K10" s="22">
        <v>1</v>
      </c>
      <c r="L10" s="120">
        <v>1</v>
      </c>
      <c r="M10" s="260"/>
      <c r="N10" s="23"/>
    </row>
    <row r="11" spans="1:14" ht="75" customHeight="1" x14ac:dyDescent="0.3">
      <c r="A11" s="278"/>
      <c r="B11" s="270"/>
      <c r="C11" s="60" t="s">
        <v>26</v>
      </c>
      <c r="D11" s="119" t="s">
        <v>14</v>
      </c>
      <c r="E11" s="21" t="s">
        <v>17</v>
      </c>
      <c r="F11" s="21" t="s">
        <v>19</v>
      </c>
      <c r="G11" s="15" t="s">
        <v>20</v>
      </c>
      <c r="H11" s="36">
        <v>18929</v>
      </c>
      <c r="I11" s="36">
        <v>21225</v>
      </c>
      <c r="J11" s="159">
        <f t="shared" si="0"/>
        <v>1</v>
      </c>
      <c r="K11" s="158">
        <v>1</v>
      </c>
      <c r="L11" s="120">
        <v>1</v>
      </c>
      <c r="M11" s="260"/>
      <c r="N11" s="23"/>
    </row>
    <row r="12" spans="1:14" ht="75" customHeight="1" x14ac:dyDescent="0.3">
      <c r="A12" s="278"/>
      <c r="B12" s="270"/>
      <c r="C12" s="21" t="s">
        <v>65</v>
      </c>
      <c r="D12" s="119" t="s">
        <v>14</v>
      </c>
      <c r="E12" s="21" t="s">
        <v>17</v>
      </c>
      <c r="F12" s="21" t="s">
        <v>19</v>
      </c>
      <c r="G12" s="34" t="s">
        <v>20</v>
      </c>
      <c r="H12" s="36">
        <v>7439.5</v>
      </c>
      <c r="I12" s="36">
        <v>7615.5</v>
      </c>
      <c r="J12" s="35">
        <f t="shared" si="0"/>
        <v>1</v>
      </c>
      <c r="K12" s="158">
        <v>1</v>
      </c>
      <c r="L12" s="120">
        <v>1</v>
      </c>
      <c r="M12" s="260"/>
      <c r="N12" s="23"/>
    </row>
    <row r="13" spans="1:14" ht="75" customHeight="1" x14ac:dyDescent="0.3">
      <c r="A13" s="278"/>
      <c r="B13" s="270"/>
      <c r="C13" s="21" t="s">
        <v>66</v>
      </c>
      <c r="D13" s="203" t="s">
        <v>14</v>
      </c>
      <c r="E13" s="21" t="s">
        <v>17</v>
      </c>
      <c r="F13" s="21" t="s">
        <v>19</v>
      </c>
      <c r="G13" s="34" t="s">
        <v>20</v>
      </c>
      <c r="H13" s="175">
        <v>728</v>
      </c>
      <c r="I13" s="175">
        <v>952</v>
      </c>
      <c r="J13" s="206">
        <f t="shared" si="0"/>
        <v>1</v>
      </c>
      <c r="K13" s="204">
        <v>1</v>
      </c>
      <c r="L13" s="204">
        <v>1</v>
      </c>
      <c r="M13" s="260"/>
      <c r="N13" s="23"/>
    </row>
    <row r="16" spans="1:14" x14ac:dyDescent="0.3">
      <c r="H16" s="56"/>
    </row>
  </sheetData>
  <autoFilter ref="A6:N11"/>
  <customSheetViews>
    <customSheetView guid="{19C57684-8D4D-4FBE-AAB1-BD4921BD5728}" scale="90" showAutoFilter="1">
      <selection activeCell="J19" sqref="J19"/>
      <pageMargins left="0.7" right="0.7" top="0.75" bottom="0.75" header="0.3" footer="0.3"/>
      <pageSetup paperSize="9" orientation="portrait" r:id="rId1"/>
      <autoFilter ref="A6:N19"/>
    </customSheetView>
    <customSheetView guid="{579F9344-F8B2-4E31-860D-FD03207C230E}" scale="90" showAutoFilter="1" topLeftCell="A10">
      <selection activeCell="J19" sqref="J19"/>
      <pageMargins left="0.7" right="0.7" top="0.75" bottom="0.75" header="0.3" footer="0.3"/>
      <pageSetup paperSize="9" orientation="portrait" r:id="rId2"/>
      <autoFilter ref="A6:N19"/>
    </customSheetView>
  </customSheetViews>
  <mergeCells count="6">
    <mergeCell ref="B1:N1"/>
    <mergeCell ref="B2:N2"/>
    <mergeCell ref="B3:N3"/>
    <mergeCell ref="B7:B13"/>
    <mergeCell ref="A7:A13"/>
    <mergeCell ref="M7:M13"/>
  </mergeCells>
  <pageMargins left="0.70866141732283472" right="0.70866141732283472" top="0.35433070866141736" bottom="0.35433070866141736" header="0.31496062992125984" footer="0.31496062992125984"/>
  <pageSetup paperSize="9" scale="61" fitToHeight="100" orientation="landscape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pageSetUpPr fitToPage="1"/>
  </sheetPr>
  <dimension ref="A1:P15"/>
  <sheetViews>
    <sheetView zoomScale="90" zoomScaleNormal="90" zoomScaleSheetLayoutView="95" workbookViewId="0">
      <selection activeCell="G13" sqref="G13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1.554687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6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6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6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6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6" ht="14.4" thickBot="1" x14ac:dyDescent="0.35">
      <c r="A6" s="171"/>
      <c r="B6" s="39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31">
        <v>11</v>
      </c>
      <c r="M6" s="39">
        <v>12</v>
      </c>
      <c r="N6" s="17">
        <v>13</v>
      </c>
    </row>
    <row r="7" spans="1:16" ht="75" customHeight="1" x14ac:dyDescent="0.3">
      <c r="A7" s="278">
        <v>13</v>
      </c>
      <c r="B7" s="270" t="s">
        <v>41</v>
      </c>
      <c r="C7" s="57" t="s">
        <v>22</v>
      </c>
      <c r="D7" s="119" t="s">
        <v>14</v>
      </c>
      <c r="E7" s="21" t="s">
        <v>17</v>
      </c>
      <c r="F7" s="21" t="s">
        <v>19</v>
      </c>
      <c r="G7" s="15" t="s">
        <v>20</v>
      </c>
      <c r="H7" s="36">
        <v>2732.5</v>
      </c>
      <c r="I7" s="36">
        <v>2732.5</v>
      </c>
      <c r="J7" s="229">
        <f t="shared" ref="J7:J13" si="0">IF(I7/H7&gt;100%,100%,I7/H7)</f>
        <v>1</v>
      </c>
      <c r="K7" s="22">
        <f t="shared" ref="K7:K12" si="1">J7</f>
        <v>1</v>
      </c>
      <c r="L7" s="129">
        <v>1</v>
      </c>
      <c r="M7" s="279" t="s">
        <v>189</v>
      </c>
      <c r="N7" s="21"/>
    </row>
    <row r="8" spans="1:16" ht="75" customHeight="1" x14ac:dyDescent="0.3">
      <c r="A8" s="278"/>
      <c r="B8" s="270"/>
      <c r="C8" s="60" t="s">
        <v>23</v>
      </c>
      <c r="D8" s="119" t="s">
        <v>14</v>
      </c>
      <c r="E8" s="21" t="s">
        <v>17</v>
      </c>
      <c r="F8" s="21" t="s">
        <v>19</v>
      </c>
      <c r="G8" s="15" t="s">
        <v>20</v>
      </c>
      <c r="H8" s="36">
        <v>9780</v>
      </c>
      <c r="I8" s="36">
        <v>9780</v>
      </c>
      <c r="J8" s="170">
        <f t="shared" si="0"/>
        <v>1</v>
      </c>
      <c r="K8" s="22">
        <f t="shared" si="1"/>
        <v>1</v>
      </c>
      <c r="L8" s="129">
        <v>1</v>
      </c>
      <c r="M8" s="279"/>
      <c r="N8" s="21"/>
    </row>
    <row r="9" spans="1:16" ht="75" customHeight="1" x14ac:dyDescent="0.3">
      <c r="A9" s="278"/>
      <c r="B9" s="270"/>
      <c r="C9" s="60" t="s">
        <v>24</v>
      </c>
      <c r="D9" s="119" t="s">
        <v>14</v>
      </c>
      <c r="E9" s="21" t="s">
        <v>17</v>
      </c>
      <c r="F9" s="21" t="s">
        <v>19</v>
      </c>
      <c r="G9" s="15" t="s">
        <v>20</v>
      </c>
      <c r="H9" s="36">
        <v>14110</v>
      </c>
      <c r="I9" s="36">
        <v>14110</v>
      </c>
      <c r="J9" s="170">
        <f t="shared" si="0"/>
        <v>1</v>
      </c>
      <c r="K9" s="158">
        <f t="shared" si="1"/>
        <v>1</v>
      </c>
      <c r="L9" s="129">
        <v>1</v>
      </c>
      <c r="M9" s="279"/>
      <c r="N9" s="21"/>
      <c r="P9" s="13" t="s">
        <v>42</v>
      </c>
    </row>
    <row r="10" spans="1:16" ht="75" customHeight="1" x14ac:dyDescent="0.3">
      <c r="A10" s="278"/>
      <c r="B10" s="270"/>
      <c r="C10" s="60" t="s">
        <v>25</v>
      </c>
      <c r="D10" s="119" t="s">
        <v>14</v>
      </c>
      <c r="E10" s="21" t="s">
        <v>17</v>
      </c>
      <c r="F10" s="21" t="s">
        <v>19</v>
      </c>
      <c r="G10" s="15" t="s">
        <v>20</v>
      </c>
      <c r="H10" s="36">
        <v>12936</v>
      </c>
      <c r="I10" s="36">
        <v>12936</v>
      </c>
      <c r="J10" s="170">
        <f t="shared" si="0"/>
        <v>1</v>
      </c>
      <c r="K10" s="158">
        <f t="shared" si="1"/>
        <v>1</v>
      </c>
      <c r="L10" s="129">
        <v>1</v>
      </c>
      <c r="M10" s="279"/>
      <c r="N10" s="23"/>
    </row>
    <row r="11" spans="1:16" ht="75" customHeight="1" x14ac:dyDescent="0.3">
      <c r="A11" s="278"/>
      <c r="B11" s="270"/>
      <c r="C11" s="60" t="s">
        <v>26</v>
      </c>
      <c r="D11" s="119" t="s">
        <v>14</v>
      </c>
      <c r="E11" s="21" t="s">
        <v>17</v>
      </c>
      <c r="F11" s="21" t="s">
        <v>19</v>
      </c>
      <c r="G11" s="15" t="s">
        <v>20</v>
      </c>
      <c r="H11" s="36">
        <v>15605.5</v>
      </c>
      <c r="I11" s="36">
        <v>15605.5</v>
      </c>
      <c r="J11" s="170">
        <f t="shared" si="0"/>
        <v>1</v>
      </c>
      <c r="K11" s="158">
        <f t="shared" si="1"/>
        <v>1</v>
      </c>
      <c r="L11" s="129">
        <v>1</v>
      </c>
      <c r="M11" s="279"/>
      <c r="N11" s="23"/>
    </row>
    <row r="12" spans="1:16" ht="75" customHeight="1" x14ac:dyDescent="0.3">
      <c r="A12" s="278"/>
      <c r="B12" s="270"/>
      <c r="C12" s="60" t="s">
        <v>36</v>
      </c>
      <c r="D12" s="119" t="s">
        <v>14</v>
      </c>
      <c r="E12" s="21" t="s">
        <v>17</v>
      </c>
      <c r="F12" s="21" t="s">
        <v>19</v>
      </c>
      <c r="G12" s="34" t="s">
        <v>20</v>
      </c>
      <c r="H12" s="36">
        <v>4305</v>
      </c>
      <c r="I12" s="36">
        <v>4305</v>
      </c>
      <c r="J12" s="170">
        <f t="shared" si="0"/>
        <v>1</v>
      </c>
      <c r="K12" s="158">
        <f t="shared" si="1"/>
        <v>1</v>
      </c>
      <c r="L12" s="129">
        <v>1</v>
      </c>
      <c r="M12" s="260"/>
      <c r="N12" s="23"/>
    </row>
    <row r="13" spans="1:16" ht="75" customHeight="1" x14ac:dyDescent="0.3">
      <c r="A13" s="278"/>
      <c r="B13" s="270"/>
      <c r="C13" s="28" t="s">
        <v>65</v>
      </c>
      <c r="D13" s="167" t="s">
        <v>14</v>
      </c>
      <c r="E13" s="21" t="s">
        <v>17</v>
      </c>
      <c r="F13" s="21" t="s">
        <v>19</v>
      </c>
      <c r="G13" s="34" t="s">
        <v>20</v>
      </c>
      <c r="H13" s="36">
        <v>14137.5</v>
      </c>
      <c r="I13" s="36">
        <v>14469.5</v>
      </c>
      <c r="J13" s="170">
        <f t="shared" si="0"/>
        <v>1</v>
      </c>
      <c r="K13" s="168">
        <v>1</v>
      </c>
      <c r="L13" s="129">
        <v>1</v>
      </c>
      <c r="M13" s="260"/>
      <c r="N13" s="23"/>
    </row>
    <row r="15" spans="1:16" x14ac:dyDescent="0.3">
      <c r="H15" s="56"/>
    </row>
  </sheetData>
  <autoFilter ref="A6:N12"/>
  <customSheetViews>
    <customSheetView guid="{19C57684-8D4D-4FBE-AAB1-BD4921BD5728}" scale="90" showAutoFilter="1">
      <selection activeCell="J20" sqref="J20"/>
      <pageMargins left="0.7" right="0.7" top="0.75" bottom="0.75" header="0.3" footer="0.3"/>
      <pageSetup paperSize="9" orientation="portrait" r:id="rId1"/>
      <autoFilter ref="A6:N20"/>
    </customSheetView>
    <customSheetView guid="{579F9344-F8B2-4E31-860D-FD03207C230E}" scale="90" showAutoFilter="1" topLeftCell="A10">
      <selection activeCell="J20" sqref="J20"/>
      <pageMargins left="0.7" right="0.7" top="0.75" bottom="0.75" header="0.3" footer="0.3"/>
      <pageSetup paperSize="9" orientation="portrait" r:id="rId2"/>
      <autoFilter ref="A6:N20"/>
    </customSheetView>
  </customSheetViews>
  <mergeCells count="6">
    <mergeCell ref="B1:N1"/>
    <mergeCell ref="B2:N2"/>
    <mergeCell ref="B3:N3"/>
    <mergeCell ref="B7:B13"/>
    <mergeCell ref="A7:A13"/>
    <mergeCell ref="M7:M13"/>
  </mergeCells>
  <pageMargins left="0.70866141732283472" right="0.70866141732283472" top="0.35433070866141736" bottom="0.15748031496062992" header="0.31496062992125984" footer="0.31496062992125984"/>
  <pageSetup paperSize="9" scale="47" fitToHeight="100" orientation="landscape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  <pageSetUpPr fitToPage="1"/>
  </sheetPr>
  <dimension ref="A1:P16"/>
  <sheetViews>
    <sheetView zoomScale="80" zoomScaleNormal="80" zoomScaleSheetLayoutView="91" workbookViewId="0">
      <selection activeCell="I9" sqref="I9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3.4414062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6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6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6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6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6" ht="14.4" thickBot="1" x14ac:dyDescent="0.3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6" ht="75" customHeight="1" x14ac:dyDescent="0.3">
      <c r="A7" s="278">
        <v>14</v>
      </c>
      <c r="B7" s="273" t="s">
        <v>46</v>
      </c>
      <c r="C7" s="57" t="s">
        <v>22</v>
      </c>
      <c r="D7" s="119" t="s">
        <v>14</v>
      </c>
      <c r="E7" s="21" t="s">
        <v>17</v>
      </c>
      <c r="F7" s="21" t="s">
        <v>19</v>
      </c>
      <c r="G7" s="15" t="s">
        <v>20</v>
      </c>
      <c r="H7" s="36">
        <v>643</v>
      </c>
      <c r="I7" s="36">
        <v>643</v>
      </c>
      <c r="J7" s="229">
        <f t="shared" ref="J7:J13" si="0">IF(I7/H7&gt;100%,100%,I7/H7)</f>
        <v>1</v>
      </c>
      <c r="K7" s="22">
        <f>J7</f>
        <v>1</v>
      </c>
      <c r="L7" s="128">
        <v>1</v>
      </c>
      <c r="M7" s="279" t="s">
        <v>190</v>
      </c>
      <c r="N7" s="21"/>
    </row>
    <row r="8" spans="1:16" ht="85.5" customHeight="1" x14ac:dyDescent="0.3">
      <c r="A8" s="278"/>
      <c r="B8" s="274"/>
      <c r="C8" s="60" t="s">
        <v>23</v>
      </c>
      <c r="D8" s="119" t="s">
        <v>14</v>
      </c>
      <c r="E8" s="21" t="s">
        <v>17</v>
      </c>
      <c r="F8" s="21" t="s">
        <v>19</v>
      </c>
      <c r="G8" s="15" t="s">
        <v>20</v>
      </c>
      <c r="H8" s="36">
        <v>9946</v>
      </c>
      <c r="I8" s="36">
        <v>9946</v>
      </c>
      <c r="J8" s="170">
        <f t="shared" si="0"/>
        <v>1</v>
      </c>
      <c r="K8" s="22">
        <f>J8</f>
        <v>1</v>
      </c>
      <c r="L8" s="129">
        <v>1</v>
      </c>
      <c r="M8" s="279"/>
      <c r="N8" s="21"/>
    </row>
    <row r="9" spans="1:16" ht="75" customHeight="1" x14ac:dyDescent="0.3">
      <c r="A9" s="278"/>
      <c r="B9" s="274"/>
      <c r="C9" s="60" t="s">
        <v>24</v>
      </c>
      <c r="D9" s="119" t="s">
        <v>14</v>
      </c>
      <c r="E9" s="21" t="s">
        <v>17</v>
      </c>
      <c r="F9" s="21" t="s">
        <v>19</v>
      </c>
      <c r="G9" s="15" t="s">
        <v>20</v>
      </c>
      <c r="H9" s="36">
        <v>8642</v>
      </c>
      <c r="I9" s="36">
        <v>8642</v>
      </c>
      <c r="J9" s="170">
        <f t="shared" si="0"/>
        <v>1</v>
      </c>
      <c r="K9" s="22">
        <v>1</v>
      </c>
      <c r="L9" s="129">
        <v>1</v>
      </c>
      <c r="M9" s="279"/>
      <c r="N9" s="21"/>
      <c r="P9" s="13" t="s">
        <v>42</v>
      </c>
    </row>
    <row r="10" spans="1:16" ht="75" customHeight="1" x14ac:dyDescent="0.3">
      <c r="A10" s="278"/>
      <c r="B10" s="274"/>
      <c r="C10" s="60" t="s">
        <v>25</v>
      </c>
      <c r="D10" s="119" t="s">
        <v>14</v>
      </c>
      <c r="E10" s="21" t="s">
        <v>17</v>
      </c>
      <c r="F10" s="21" t="s">
        <v>19</v>
      </c>
      <c r="G10" s="15" t="s">
        <v>20</v>
      </c>
      <c r="H10" s="36">
        <v>6743</v>
      </c>
      <c r="I10" s="36">
        <v>6743</v>
      </c>
      <c r="J10" s="170">
        <f t="shared" si="0"/>
        <v>1</v>
      </c>
      <c r="K10" s="22">
        <v>1</v>
      </c>
      <c r="L10" s="129">
        <v>1</v>
      </c>
      <c r="M10" s="279"/>
      <c r="N10" s="23"/>
    </row>
    <row r="11" spans="1:16" ht="75" customHeight="1" x14ac:dyDescent="0.3">
      <c r="A11" s="278"/>
      <c r="B11" s="274"/>
      <c r="C11" s="60" t="s">
        <v>26</v>
      </c>
      <c r="D11" s="119" t="s">
        <v>14</v>
      </c>
      <c r="E11" s="21" t="s">
        <v>17</v>
      </c>
      <c r="F11" s="21" t="s">
        <v>19</v>
      </c>
      <c r="G11" s="15" t="s">
        <v>20</v>
      </c>
      <c r="H11" s="36">
        <v>15518</v>
      </c>
      <c r="I11" s="36">
        <v>15518</v>
      </c>
      <c r="J11" s="170">
        <f t="shared" si="0"/>
        <v>1</v>
      </c>
      <c r="K11" s="22">
        <v>1</v>
      </c>
      <c r="L11" s="129">
        <v>1</v>
      </c>
      <c r="M11" s="279"/>
      <c r="N11" s="23"/>
    </row>
    <row r="12" spans="1:16" ht="75" customHeight="1" x14ac:dyDescent="0.3">
      <c r="A12" s="278"/>
      <c r="B12" s="274"/>
      <c r="C12" s="60" t="s">
        <v>36</v>
      </c>
      <c r="D12" s="119" t="s">
        <v>14</v>
      </c>
      <c r="E12" s="21" t="s">
        <v>17</v>
      </c>
      <c r="F12" s="21" t="s">
        <v>19</v>
      </c>
      <c r="G12" s="34" t="s">
        <v>20</v>
      </c>
      <c r="H12" s="36">
        <v>17615</v>
      </c>
      <c r="I12" s="36">
        <v>17615</v>
      </c>
      <c r="J12" s="170">
        <f t="shared" si="0"/>
        <v>1</v>
      </c>
      <c r="K12" s="37">
        <v>1</v>
      </c>
      <c r="L12" s="129">
        <v>1</v>
      </c>
      <c r="M12" s="260"/>
      <c r="N12" s="23"/>
    </row>
    <row r="13" spans="1:16" ht="75" customHeight="1" x14ac:dyDescent="0.3">
      <c r="A13" s="278"/>
      <c r="B13" s="275"/>
      <c r="C13" s="28" t="s">
        <v>65</v>
      </c>
      <c r="D13" s="119" t="s">
        <v>14</v>
      </c>
      <c r="E13" s="21" t="s">
        <v>17</v>
      </c>
      <c r="F13" s="21" t="s">
        <v>19</v>
      </c>
      <c r="G13" s="34" t="s">
        <v>20</v>
      </c>
      <c r="H13" s="36">
        <v>11701</v>
      </c>
      <c r="I13" s="36">
        <v>11701</v>
      </c>
      <c r="J13" s="170">
        <f t="shared" si="0"/>
        <v>1</v>
      </c>
      <c r="K13" s="33">
        <v>1</v>
      </c>
      <c r="L13" s="129">
        <v>1</v>
      </c>
      <c r="M13" s="260"/>
      <c r="N13" s="23"/>
    </row>
    <row r="16" spans="1:16" x14ac:dyDescent="0.3">
      <c r="H16" s="56"/>
    </row>
  </sheetData>
  <autoFilter ref="A6:N13"/>
  <customSheetViews>
    <customSheetView guid="{19C57684-8D4D-4FBE-AAB1-BD4921BD5728}" scale="90" showAutoFilter="1" hiddenRows="1" topLeftCell="A7">
      <selection activeCell="J22" sqref="J22"/>
      <pageMargins left="0.7" right="0.7" top="0.75" bottom="0.75" header="0.3" footer="0.3"/>
      <pageSetup paperSize="9" orientation="portrait" r:id="rId1"/>
      <autoFilter ref="A6:N22"/>
    </customSheetView>
    <customSheetView guid="{579F9344-F8B2-4E31-860D-FD03207C230E}" scale="90" showAutoFilter="1" hiddenRows="1" topLeftCell="A7">
      <selection activeCell="J22" sqref="J22"/>
      <pageMargins left="0.7" right="0.7" top="0.75" bottom="0.75" header="0.3" footer="0.3"/>
      <pageSetup paperSize="9" orientation="portrait" r:id="rId2"/>
      <autoFilter ref="A6:N22"/>
    </customSheetView>
  </customSheetViews>
  <mergeCells count="6">
    <mergeCell ref="A7:A13"/>
    <mergeCell ref="B1:N1"/>
    <mergeCell ref="B2:N2"/>
    <mergeCell ref="B3:N3"/>
    <mergeCell ref="M7:M13"/>
    <mergeCell ref="B7:B13"/>
  </mergeCells>
  <pageMargins left="0.70866141732283472" right="0.70866141732283472" top="0.74803149606299213" bottom="0.74803149606299213" header="0.31496062992125984" footer="0.31496062992125984"/>
  <pageSetup paperSize="9" scale="46" fitToHeight="100" orientation="landscape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  <pageSetUpPr fitToPage="1"/>
  </sheetPr>
  <dimension ref="A1:N14"/>
  <sheetViews>
    <sheetView zoomScale="80" zoomScaleNormal="80" zoomScaleSheetLayoutView="90" workbookViewId="0">
      <selection activeCell="I9" sqref="I9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35.10937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9.109375" style="13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x14ac:dyDescent="0.3">
      <c r="B4" s="13" t="s">
        <v>74</v>
      </c>
    </row>
    <row r="5" spans="1:14" ht="198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4" ht="14.4" thickBot="1" x14ac:dyDescent="0.35">
      <c r="A6" s="171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31">
        <v>11</v>
      </c>
      <c r="M6" s="39">
        <v>12</v>
      </c>
      <c r="N6" s="17">
        <v>13</v>
      </c>
    </row>
    <row r="7" spans="1:14" ht="101.25" customHeight="1" x14ac:dyDescent="0.3">
      <c r="A7" s="278">
        <v>15</v>
      </c>
      <c r="B7" s="267" t="s">
        <v>47</v>
      </c>
      <c r="C7" s="60" t="s">
        <v>23</v>
      </c>
      <c r="D7" s="119" t="s">
        <v>14</v>
      </c>
      <c r="E7" s="21" t="s">
        <v>17</v>
      </c>
      <c r="F7" s="21" t="s">
        <v>19</v>
      </c>
      <c r="G7" s="15" t="s">
        <v>20</v>
      </c>
      <c r="H7" s="175">
        <v>7686.2</v>
      </c>
      <c r="I7" s="175">
        <v>7686.2</v>
      </c>
      <c r="J7" s="170">
        <f>IF(I7/H7&gt;100%,100%,I7/H7)</f>
        <v>1</v>
      </c>
      <c r="K7" s="22">
        <f>J7</f>
        <v>1</v>
      </c>
      <c r="L7" s="129">
        <v>1</v>
      </c>
      <c r="M7" s="260" t="s">
        <v>148</v>
      </c>
      <c r="N7" s="21"/>
    </row>
    <row r="8" spans="1:14" ht="74.25" customHeight="1" x14ac:dyDescent="0.3">
      <c r="A8" s="278"/>
      <c r="B8" s="267"/>
      <c r="C8" s="60" t="s">
        <v>24</v>
      </c>
      <c r="D8" s="119" t="s">
        <v>14</v>
      </c>
      <c r="E8" s="21" t="s">
        <v>17</v>
      </c>
      <c r="F8" s="21" t="s">
        <v>19</v>
      </c>
      <c r="G8" s="15" t="s">
        <v>20</v>
      </c>
      <c r="H8" s="175">
        <v>8228.6</v>
      </c>
      <c r="I8" s="175">
        <v>8228.6</v>
      </c>
      <c r="J8" s="170">
        <f>IF(I8/H8&gt;100%,100%,I8/H8)</f>
        <v>1</v>
      </c>
      <c r="K8" s="22">
        <v>1</v>
      </c>
      <c r="L8" s="129">
        <v>1</v>
      </c>
      <c r="M8" s="260"/>
      <c r="N8" s="21"/>
    </row>
    <row r="9" spans="1:14" ht="99" customHeight="1" x14ac:dyDescent="0.3">
      <c r="A9" s="278"/>
      <c r="B9" s="267"/>
      <c r="C9" s="60" t="s">
        <v>25</v>
      </c>
      <c r="D9" s="119" t="s">
        <v>14</v>
      </c>
      <c r="E9" s="21" t="s">
        <v>17</v>
      </c>
      <c r="F9" s="21" t="s">
        <v>19</v>
      </c>
      <c r="G9" s="34" t="s">
        <v>20</v>
      </c>
      <c r="H9" s="175">
        <v>1698.1</v>
      </c>
      <c r="I9" s="175">
        <v>1698.1</v>
      </c>
      <c r="J9" s="170">
        <f>IF(I9/H9&gt;100%,100%,I9/H9)</f>
        <v>1</v>
      </c>
      <c r="K9" s="58">
        <v>1</v>
      </c>
      <c r="L9" s="129">
        <v>1</v>
      </c>
      <c r="M9" s="260"/>
      <c r="N9" s="23"/>
    </row>
    <row r="10" spans="1:14" ht="89.25" customHeight="1" x14ac:dyDescent="0.3">
      <c r="A10" s="278"/>
      <c r="B10" s="267"/>
      <c r="C10" s="60" t="s">
        <v>26</v>
      </c>
      <c r="D10" s="119" t="s">
        <v>14</v>
      </c>
      <c r="E10" s="21" t="s">
        <v>17</v>
      </c>
      <c r="F10" s="21" t="s">
        <v>19</v>
      </c>
      <c r="G10" s="15" t="s">
        <v>20</v>
      </c>
      <c r="H10" s="175">
        <v>7456.7</v>
      </c>
      <c r="I10" s="175">
        <v>7456.7</v>
      </c>
      <c r="J10" s="170">
        <f>IF(I10/H10&gt;100%,100%,I10/H10)</f>
        <v>1</v>
      </c>
      <c r="K10" s="22">
        <v>1</v>
      </c>
      <c r="L10" s="129">
        <v>1</v>
      </c>
      <c r="M10" s="260"/>
      <c r="N10" s="23"/>
    </row>
    <row r="11" spans="1:14" ht="74.25" customHeight="1" x14ac:dyDescent="0.3">
      <c r="A11" s="278"/>
      <c r="B11" s="267"/>
      <c r="C11" s="28" t="s">
        <v>36</v>
      </c>
      <c r="D11" s="119" t="s">
        <v>14</v>
      </c>
      <c r="E11" s="21" t="s">
        <v>17</v>
      </c>
      <c r="F11" s="21" t="s">
        <v>19</v>
      </c>
      <c r="G11" s="15" t="s">
        <v>20</v>
      </c>
      <c r="H11" s="175">
        <v>27291</v>
      </c>
      <c r="I11" s="175">
        <v>27291</v>
      </c>
      <c r="J11" s="170">
        <f>IF(I11/H11&gt;100%,100%,I11/H11)</f>
        <v>1</v>
      </c>
      <c r="K11" s="22">
        <v>1</v>
      </c>
      <c r="L11" s="129">
        <v>1</v>
      </c>
      <c r="M11" s="260"/>
      <c r="N11" s="23"/>
    </row>
    <row r="12" spans="1:14" x14ac:dyDescent="0.3">
      <c r="H12" s="26"/>
      <c r="I12" s="26"/>
    </row>
    <row r="14" spans="1:14" x14ac:dyDescent="0.3">
      <c r="H14" s="56"/>
    </row>
  </sheetData>
  <autoFilter ref="A6:N11"/>
  <customSheetViews>
    <customSheetView guid="{19C57684-8D4D-4FBE-AAB1-BD4921BD5728}" scale="90" showAutoFilter="1" topLeftCell="A10">
      <selection activeCell="N7" sqref="N7:N8"/>
      <pageMargins left="0.7" right="0.7" top="0.75" bottom="0.75" header="0.3" footer="0.3"/>
      <pageSetup paperSize="9" orientation="portrait" r:id="rId1"/>
      <autoFilter ref="A6:N27"/>
    </customSheetView>
    <customSheetView guid="{579F9344-F8B2-4E31-860D-FD03207C230E}" scale="90" showAutoFilter="1" topLeftCell="A10">
      <selection activeCell="N7" sqref="N7:N8"/>
      <pageMargins left="0.7" right="0.7" top="0.75" bottom="0.75" header="0.3" footer="0.3"/>
      <pageSetup paperSize="9" orientation="portrait" r:id="rId2"/>
      <autoFilter ref="A6:N26"/>
    </customSheetView>
  </customSheetViews>
  <mergeCells count="6">
    <mergeCell ref="B1:N1"/>
    <mergeCell ref="B2:N2"/>
    <mergeCell ref="B3:N3"/>
    <mergeCell ref="B7:B11"/>
    <mergeCell ref="A7:A11"/>
    <mergeCell ref="M7:M11"/>
  </mergeCells>
  <pageMargins left="0.70866141732283472" right="0.70866141732283472" top="0.35433070866141736" bottom="0.35433070866141736" header="0.31496062992125984" footer="0.31496062992125984"/>
  <pageSetup paperSize="9" scale="60" fitToHeight="100" orientation="landscape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92D050"/>
    <pageSetUpPr fitToPage="1"/>
  </sheetPr>
  <dimension ref="A1:N16"/>
  <sheetViews>
    <sheetView zoomScale="90" zoomScaleNormal="90" workbookViewId="0">
      <selection activeCell="M7" sqref="M7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9.109375" style="13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98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4" ht="14.4" thickBot="1" x14ac:dyDescent="0.3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4" ht="164.25" customHeight="1" x14ac:dyDescent="0.3">
      <c r="A7" s="131">
        <v>16</v>
      </c>
      <c r="B7" s="130" t="s">
        <v>48</v>
      </c>
      <c r="C7" s="85" t="s">
        <v>36</v>
      </c>
      <c r="D7" s="34" t="s">
        <v>14</v>
      </c>
      <c r="E7" s="110" t="s">
        <v>17</v>
      </c>
      <c r="F7" s="110" t="s">
        <v>19</v>
      </c>
      <c r="G7" s="15" t="s">
        <v>20</v>
      </c>
      <c r="H7" s="36">
        <v>136655.5</v>
      </c>
      <c r="I7" s="36">
        <v>136655.5</v>
      </c>
      <c r="J7" s="35">
        <f>IF(I7/H7&gt;100%,100%,I7/H7)</f>
        <v>1</v>
      </c>
      <c r="K7" s="22">
        <v>1</v>
      </c>
      <c r="L7" s="22">
        <v>1</v>
      </c>
      <c r="M7" s="104" t="s">
        <v>73</v>
      </c>
      <c r="N7" s="23"/>
    </row>
    <row r="8" spans="1:14" x14ac:dyDescent="0.3">
      <c r="A8" s="26"/>
    </row>
    <row r="9" spans="1:14" x14ac:dyDescent="0.3">
      <c r="A9" s="26"/>
    </row>
    <row r="10" spans="1:14" x14ac:dyDescent="0.3">
      <c r="A10" s="26"/>
    </row>
    <row r="11" spans="1:14" x14ac:dyDescent="0.3">
      <c r="A11" s="26"/>
    </row>
    <row r="12" spans="1:14" x14ac:dyDescent="0.3">
      <c r="A12" s="26"/>
    </row>
    <row r="13" spans="1:14" x14ac:dyDescent="0.3">
      <c r="A13" s="26"/>
    </row>
    <row r="15" spans="1:14" x14ac:dyDescent="0.3">
      <c r="B15" s="255"/>
    </row>
    <row r="16" spans="1:14" ht="6.75" customHeight="1" x14ac:dyDescent="0.3">
      <c r="B16" s="255"/>
    </row>
  </sheetData>
  <autoFilter ref="A6:N7"/>
  <customSheetViews>
    <customSheetView guid="{19C57684-8D4D-4FBE-AAB1-BD4921BD5728}" scale="90" showAutoFilter="1">
      <selection activeCell="B3" sqref="B3:N3"/>
      <pageMargins left="0.7" right="0.7" top="0.75" bottom="0.75" header="0.3" footer="0.3"/>
      <pageSetup paperSize="9" orientation="portrait" r:id="rId1"/>
      <autoFilter ref="A6:N12"/>
    </customSheetView>
    <customSheetView guid="{579F9344-F8B2-4E31-860D-FD03207C230E}" scale="90" showAutoFilter="1">
      <selection activeCell="N8" sqref="N8"/>
      <pageMargins left="0.7" right="0.7" top="0.75" bottom="0.75" header="0.3" footer="0.3"/>
      <pageSetup paperSize="9" orientation="portrait" r:id="rId2"/>
      <autoFilter ref="A6:N12"/>
    </customSheetView>
  </customSheetViews>
  <mergeCells count="4">
    <mergeCell ref="B15:B16"/>
    <mergeCell ref="B1:N1"/>
    <mergeCell ref="B2:N2"/>
    <mergeCell ref="B3:N3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92D050"/>
    <pageSetUpPr fitToPage="1"/>
  </sheetPr>
  <dimension ref="A1:N14"/>
  <sheetViews>
    <sheetView zoomScale="90" zoomScaleNormal="90" workbookViewId="0">
      <selection activeCell="M7" sqref="M7:M8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9.109375" style="13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63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98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37</v>
      </c>
    </row>
    <row r="6" spans="1:14" ht="14.4" thickBot="1" x14ac:dyDescent="0.3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31">
        <v>11</v>
      </c>
      <c r="M6" s="17">
        <v>12</v>
      </c>
      <c r="N6" s="17">
        <v>13</v>
      </c>
    </row>
    <row r="7" spans="1:14" ht="56.25" customHeight="1" x14ac:dyDescent="0.3">
      <c r="A7" s="284">
        <v>17</v>
      </c>
      <c r="B7" s="273" t="s">
        <v>49</v>
      </c>
      <c r="C7" s="57" t="s">
        <v>22</v>
      </c>
      <c r="D7" s="203" t="s">
        <v>14</v>
      </c>
      <c r="E7" s="21" t="s">
        <v>17</v>
      </c>
      <c r="F7" s="21" t="s">
        <v>19</v>
      </c>
      <c r="G7" s="34" t="s">
        <v>20</v>
      </c>
      <c r="H7" s="175">
        <v>18229</v>
      </c>
      <c r="I7" s="175">
        <v>18229</v>
      </c>
      <c r="J7" s="200">
        <f>IF(I7/H7&gt;100%,100%,I7/H7)</f>
        <v>1</v>
      </c>
      <c r="K7" s="204">
        <f>J7</f>
        <v>1</v>
      </c>
      <c r="L7" s="204">
        <f>K7</f>
        <v>1</v>
      </c>
      <c r="M7" s="286" t="s">
        <v>73</v>
      </c>
      <c r="N7" s="39"/>
    </row>
    <row r="8" spans="1:14" ht="111.75" customHeight="1" x14ac:dyDescent="0.3">
      <c r="A8" s="285"/>
      <c r="B8" s="275"/>
      <c r="C8" s="28" t="s">
        <v>36</v>
      </c>
      <c r="D8" s="34" t="s">
        <v>14</v>
      </c>
      <c r="E8" s="112" t="s">
        <v>17</v>
      </c>
      <c r="F8" s="112" t="s">
        <v>19</v>
      </c>
      <c r="G8" s="15" t="s">
        <v>20</v>
      </c>
      <c r="H8" s="175">
        <v>74987.02</v>
      </c>
      <c r="I8" s="175">
        <v>74987.02</v>
      </c>
      <c r="J8" s="35">
        <f>IF(I8/H8&gt;100%,100%,I8/H8)</f>
        <v>1</v>
      </c>
      <c r="K8" s="22">
        <v>1</v>
      </c>
      <c r="L8" s="109">
        <v>1</v>
      </c>
      <c r="M8" s="276"/>
      <c r="N8" s="23"/>
    </row>
    <row r="9" spans="1:14" x14ac:dyDescent="0.3">
      <c r="A9" s="26"/>
    </row>
    <row r="10" spans="1:14" x14ac:dyDescent="0.3">
      <c r="A10" s="26"/>
    </row>
    <row r="11" spans="1:14" x14ac:dyDescent="0.3">
      <c r="A11" s="26"/>
    </row>
    <row r="12" spans="1:14" x14ac:dyDescent="0.3">
      <c r="A12" s="26"/>
      <c r="B12" s="255"/>
    </row>
    <row r="13" spans="1:14" ht="21" customHeight="1" x14ac:dyDescent="0.3">
      <c r="A13" s="26"/>
      <c r="B13" s="255"/>
    </row>
    <row r="14" spans="1:14" x14ac:dyDescent="0.3">
      <c r="A14" s="26"/>
    </row>
  </sheetData>
  <autoFilter ref="A6:N8"/>
  <customSheetViews>
    <customSheetView guid="{19C57684-8D4D-4FBE-AAB1-BD4921BD5728}" scale="90" showAutoFilter="1">
      <selection activeCell="S13" sqref="S13"/>
      <pageMargins left="0.7" right="0.7" top="0.75" bottom="0.75" header="0.3" footer="0.3"/>
      <pageSetup paperSize="9" orientation="portrait" r:id="rId1"/>
      <autoFilter ref="A6:N14"/>
    </customSheetView>
    <customSheetView guid="{579F9344-F8B2-4E31-860D-FD03207C230E}" scale="90" showAutoFilter="1">
      <selection activeCell="S13" sqref="S13"/>
      <pageMargins left="0.7" right="0.7" top="0.75" bottom="0.75" header="0.3" footer="0.3"/>
      <pageSetup paperSize="9" orientation="portrait" r:id="rId2"/>
      <autoFilter ref="A6:N14"/>
    </customSheetView>
  </customSheetViews>
  <mergeCells count="7">
    <mergeCell ref="A7:A8"/>
    <mergeCell ref="M7:M8"/>
    <mergeCell ref="B12:B13"/>
    <mergeCell ref="B1:N1"/>
    <mergeCell ref="B2:N2"/>
    <mergeCell ref="B3:N3"/>
    <mergeCell ref="B7:B8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pageSetUpPr fitToPage="1"/>
  </sheetPr>
  <dimension ref="A1:O22"/>
  <sheetViews>
    <sheetView zoomScale="90" zoomScaleNormal="90" workbookViewId="0">
      <selection activeCell="L7" sqref="L7:L8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3.109375" style="26" customWidth="1"/>
    <col min="9" max="9" width="11.6640625" style="26" bestFit="1" customWidth="1"/>
    <col min="10" max="10" width="10.6640625" style="26" customWidth="1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5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5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5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5" ht="171.6" x14ac:dyDescent="0.3">
      <c r="A5" s="68" t="s">
        <v>1</v>
      </c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  <c r="I5" s="68" t="s">
        <v>9</v>
      </c>
      <c r="J5" s="68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5" ht="14.4" thickBot="1" x14ac:dyDescent="0.35">
      <c r="A6" s="77"/>
      <c r="B6" s="154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8">
        <v>10</v>
      </c>
      <c r="L6" s="71">
        <v>11</v>
      </c>
      <c r="M6" s="208">
        <v>12</v>
      </c>
      <c r="N6" s="70">
        <v>13</v>
      </c>
    </row>
    <row r="7" spans="1:15" ht="62.25" customHeight="1" x14ac:dyDescent="0.3">
      <c r="A7" s="280">
        <v>18</v>
      </c>
      <c r="B7" s="256" t="s">
        <v>50</v>
      </c>
      <c r="C7" s="298" t="s">
        <v>68</v>
      </c>
      <c r="D7" s="256" t="s">
        <v>14</v>
      </c>
      <c r="E7" s="28" t="s">
        <v>15</v>
      </c>
      <c r="F7" s="72" t="s">
        <v>143</v>
      </c>
      <c r="G7" s="73" t="s">
        <v>16</v>
      </c>
      <c r="H7" s="187">
        <v>14.8</v>
      </c>
      <c r="I7" s="187">
        <v>14.6</v>
      </c>
      <c r="J7" s="180">
        <f t="shared" ref="J7:J14" si="0">IF(I7/H7&gt;100%,100%,I7/H7)</f>
        <v>0.9864864864864864</v>
      </c>
      <c r="K7" s="153">
        <f>J7</f>
        <v>0.9864864864864864</v>
      </c>
      <c r="L7" s="302">
        <v>0.99009999999999998</v>
      </c>
      <c r="M7" s="279" t="s">
        <v>142</v>
      </c>
      <c r="N7" s="21"/>
    </row>
    <row r="8" spans="1:15" ht="30.75" customHeight="1" x14ac:dyDescent="0.3">
      <c r="A8" s="281"/>
      <c r="B8" s="290"/>
      <c r="C8" s="299"/>
      <c r="D8" s="287"/>
      <c r="E8" s="28" t="s">
        <v>17</v>
      </c>
      <c r="F8" s="28" t="s">
        <v>51</v>
      </c>
      <c r="G8" s="155" t="s">
        <v>52</v>
      </c>
      <c r="H8" s="187">
        <v>909437</v>
      </c>
      <c r="I8" s="187">
        <v>903798</v>
      </c>
      <c r="J8" s="180">
        <f t="shared" si="0"/>
        <v>0.99379946054537038</v>
      </c>
      <c r="K8" s="153">
        <v>0.99380000000000002</v>
      </c>
      <c r="L8" s="303"/>
      <c r="M8" s="279"/>
      <c r="N8" s="21"/>
    </row>
    <row r="9" spans="1:15" ht="46.5" customHeight="1" x14ac:dyDescent="0.3">
      <c r="A9" s="281"/>
      <c r="B9" s="291"/>
      <c r="C9" s="295" t="s">
        <v>69</v>
      </c>
      <c r="D9" s="256" t="s">
        <v>14</v>
      </c>
      <c r="E9" s="28" t="s">
        <v>15</v>
      </c>
      <c r="F9" s="72" t="s">
        <v>108</v>
      </c>
      <c r="G9" s="73" t="s">
        <v>16</v>
      </c>
      <c r="H9" s="187">
        <v>167.2</v>
      </c>
      <c r="I9" s="188">
        <v>175.5</v>
      </c>
      <c r="J9" s="180">
        <f t="shared" si="0"/>
        <v>1</v>
      </c>
      <c r="K9" s="153">
        <v>1</v>
      </c>
      <c r="L9" s="294">
        <v>0.99580000000000002</v>
      </c>
      <c r="M9" s="301"/>
      <c r="N9" s="28"/>
      <c r="O9" s="81"/>
    </row>
    <row r="10" spans="1:15" ht="48.75" customHeight="1" x14ac:dyDescent="0.3">
      <c r="A10" s="281"/>
      <c r="B10" s="291"/>
      <c r="C10" s="300"/>
      <c r="D10" s="287"/>
      <c r="E10" s="28" t="s">
        <v>17</v>
      </c>
      <c r="F10" s="28" t="s">
        <v>51</v>
      </c>
      <c r="G10" s="69" t="s">
        <v>52</v>
      </c>
      <c r="H10" s="181">
        <v>26400</v>
      </c>
      <c r="I10" s="181">
        <v>26177</v>
      </c>
      <c r="J10" s="180">
        <f t="shared" si="0"/>
        <v>0.99155303030303032</v>
      </c>
      <c r="K10" s="102">
        <v>0.99160000000000004</v>
      </c>
      <c r="L10" s="304"/>
      <c r="M10" s="301"/>
      <c r="N10" s="28"/>
    </row>
    <row r="11" spans="1:15" ht="49.5" customHeight="1" x14ac:dyDescent="0.3">
      <c r="A11" s="281"/>
      <c r="B11" s="291"/>
      <c r="C11" s="295" t="s">
        <v>53</v>
      </c>
      <c r="D11" s="256" t="s">
        <v>14</v>
      </c>
      <c r="E11" s="28" t="s">
        <v>15</v>
      </c>
      <c r="F11" s="72" t="s">
        <v>143</v>
      </c>
      <c r="G11" s="73" t="s">
        <v>16</v>
      </c>
      <c r="H11" s="187">
        <v>3.97</v>
      </c>
      <c r="I11" s="187">
        <v>15.27</v>
      </c>
      <c r="J11" s="242">
        <f t="shared" si="0"/>
        <v>1</v>
      </c>
      <c r="K11" s="242">
        <v>1</v>
      </c>
      <c r="L11" s="288">
        <v>1</v>
      </c>
      <c r="M11" s="301"/>
      <c r="N11" s="28"/>
      <c r="O11" s="81"/>
    </row>
    <row r="12" spans="1:15" ht="45" customHeight="1" x14ac:dyDescent="0.3">
      <c r="A12" s="281"/>
      <c r="B12" s="291"/>
      <c r="C12" s="296"/>
      <c r="D12" s="287"/>
      <c r="E12" s="28" t="s">
        <v>17</v>
      </c>
      <c r="F12" s="28" t="s">
        <v>51</v>
      </c>
      <c r="G12" s="69" t="s">
        <v>52</v>
      </c>
      <c r="H12" s="181">
        <v>30753</v>
      </c>
      <c r="I12" s="181">
        <v>35177</v>
      </c>
      <c r="J12" s="180">
        <f t="shared" si="0"/>
        <v>1</v>
      </c>
      <c r="K12" s="242">
        <v>1</v>
      </c>
      <c r="L12" s="289"/>
      <c r="M12" s="301"/>
      <c r="N12" s="76"/>
      <c r="O12" s="81"/>
    </row>
    <row r="13" spans="1:15" ht="35.25" customHeight="1" x14ac:dyDescent="0.3">
      <c r="A13" s="281"/>
      <c r="B13" s="291"/>
      <c r="C13" s="297" t="s">
        <v>152</v>
      </c>
      <c r="D13" s="293" t="s">
        <v>32</v>
      </c>
      <c r="E13" s="28" t="s">
        <v>15</v>
      </c>
      <c r="F13" s="28" t="s">
        <v>153</v>
      </c>
      <c r="G13" s="69" t="s">
        <v>16</v>
      </c>
      <c r="H13" s="178">
        <v>100</v>
      </c>
      <c r="I13" s="178">
        <v>100</v>
      </c>
      <c r="J13" s="180">
        <f t="shared" si="0"/>
        <v>1</v>
      </c>
      <c r="K13" s="242">
        <v>1</v>
      </c>
      <c r="L13" s="294">
        <v>1</v>
      </c>
      <c r="M13" s="301"/>
      <c r="N13" s="76"/>
    </row>
    <row r="14" spans="1:15" ht="35.25" customHeight="1" x14ac:dyDescent="0.3">
      <c r="A14" s="281"/>
      <c r="B14" s="291"/>
      <c r="C14" s="297"/>
      <c r="D14" s="293"/>
      <c r="E14" s="28" t="s">
        <v>17</v>
      </c>
      <c r="F14" s="28" t="s">
        <v>154</v>
      </c>
      <c r="G14" s="69" t="s">
        <v>18</v>
      </c>
      <c r="H14" s="187">
        <v>8850</v>
      </c>
      <c r="I14" s="187">
        <v>15074</v>
      </c>
      <c r="J14" s="180">
        <f t="shared" si="0"/>
        <v>1</v>
      </c>
      <c r="K14" s="242">
        <v>1</v>
      </c>
      <c r="L14" s="294"/>
      <c r="M14" s="301"/>
      <c r="N14" s="76"/>
    </row>
    <row r="16" spans="1:15" x14ac:dyDescent="0.3">
      <c r="H16" s="186"/>
    </row>
    <row r="17" spans="5:9" ht="26.25" customHeight="1" x14ac:dyDescent="0.3">
      <c r="H17" s="184"/>
      <c r="I17" s="173"/>
    </row>
    <row r="18" spans="5:9" x14ac:dyDescent="0.3">
      <c r="H18" s="184"/>
      <c r="I18" s="173"/>
    </row>
    <row r="19" spans="5:9" ht="21.75" customHeight="1" x14ac:dyDescent="0.3">
      <c r="E19" s="99"/>
      <c r="F19" s="100"/>
      <c r="H19" s="186"/>
      <c r="I19" s="249"/>
    </row>
    <row r="20" spans="5:9" x14ac:dyDescent="0.3">
      <c r="E20" s="99"/>
      <c r="F20" s="99"/>
    </row>
    <row r="21" spans="5:9" x14ac:dyDescent="0.3">
      <c r="E21" s="99"/>
      <c r="F21" s="96"/>
    </row>
    <row r="22" spans="5:9" x14ac:dyDescent="0.3">
      <c r="E22" s="99"/>
      <c r="F22" s="96"/>
    </row>
  </sheetData>
  <autoFilter ref="A6:N14"/>
  <customSheetViews>
    <customSheetView guid="{19C57684-8D4D-4FBE-AAB1-BD4921BD5728}" scale="90" showAutoFilter="1">
      <selection activeCell="L7" sqref="L7:L9"/>
      <pageMargins left="0.7" right="0.7" top="0.75" bottom="0.75" header="0.3" footer="0.3"/>
      <pageSetup paperSize="9" orientation="portrait" r:id="rId1"/>
      <autoFilter ref="A6:N20"/>
    </customSheetView>
    <customSheetView guid="{579F9344-F8B2-4E31-860D-FD03207C230E}" scale="90" showAutoFilter="1" topLeftCell="A7">
      <selection activeCell="L7" sqref="L7:L9"/>
      <pageMargins left="0.7" right="0.7" top="0.75" bottom="0.75" header="0.3" footer="0.3"/>
      <pageSetup paperSize="9" orientation="portrait" r:id="rId2"/>
      <autoFilter ref="A6:N20"/>
    </customSheetView>
  </customSheetViews>
  <mergeCells count="18">
    <mergeCell ref="B1:N1"/>
    <mergeCell ref="B2:N2"/>
    <mergeCell ref="B3:N3"/>
    <mergeCell ref="D13:D14"/>
    <mergeCell ref="L13:L14"/>
    <mergeCell ref="C11:C12"/>
    <mergeCell ref="C13:C14"/>
    <mergeCell ref="C7:C8"/>
    <mergeCell ref="C9:C10"/>
    <mergeCell ref="M7:M14"/>
    <mergeCell ref="L7:L8"/>
    <mergeCell ref="L9:L10"/>
    <mergeCell ref="D9:D10"/>
    <mergeCell ref="D11:D12"/>
    <mergeCell ref="L11:L12"/>
    <mergeCell ref="A7:A14"/>
    <mergeCell ref="B7:B14"/>
    <mergeCell ref="D7:D8"/>
  </mergeCells>
  <pageMargins left="0.70866141732283472" right="0.70866141732283472" top="0.15748031496062992" bottom="0.15748031496062992" header="0.31496062992125984" footer="0.31496062992125984"/>
  <pageSetup paperSize="9" scale="60" fitToHeight="100" orientation="landscape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  <pageSetUpPr fitToPage="1"/>
  </sheetPr>
  <dimension ref="A1:P25"/>
  <sheetViews>
    <sheetView zoomScale="90" zoomScaleNormal="90" zoomScaleSheetLayoutView="89" workbookViewId="0">
      <selection activeCell="M7" sqref="M7:M14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0.5546875" style="26" bestFit="1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11.6640625" style="26" customWidth="1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6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6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6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6" ht="171.6" x14ac:dyDescent="0.3">
      <c r="A5" s="68" t="s">
        <v>1</v>
      </c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  <c r="I5" s="68" t="s">
        <v>9</v>
      </c>
      <c r="J5" s="68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6" ht="14.4" thickBot="1" x14ac:dyDescent="0.35">
      <c r="A6" s="77"/>
      <c r="B6" s="208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1">
        <v>10</v>
      </c>
      <c r="L6" s="71">
        <v>11</v>
      </c>
      <c r="M6" s="228">
        <v>12</v>
      </c>
      <c r="N6" s="241">
        <v>13</v>
      </c>
    </row>
    <row r="7" spans="1:16" ht="54.75" customHeight="1" x14ac:dyDescent="0.4">
      <c r="A7" s="310">
        <v>19</v>
      </c>
      <c r="B7" s="293" t="s">
        <v>122</v>
      </c>
      <c r="C7" s="298" t="s">
        <v>82</v>
      </c>
      <c r="D7" s="312" t="s">
        <v>14</v>
      </c>
      <c r="E7" s="28" t="s">
        <v>15</v>
      </c>
      <c r="F7" s="72" t="s">
        <v>144</v>
      </c>
      <c r="G7" s="73" t="s">
        <v>16</v>
      </c>
      <c r="H7" s="101">
        <v>32.700000000000003</v>
      </c>
      <c r="I7" s="188">
        <v>32.89</v>
      </c>
      <c r="J7" s="180">
        <f t="shared" ref="J7:J14" si="0">IF(I7/H7&gt;100%,100%,I7/H7)</f>
        <v>1</v>
      </c>
      <c r="K7" s="180">
        <v>1</v>
      </c>
      <c r="L7" s="313">
        <v>1</v>
      </c>
      <c r="M7" s="315" t="s">
        <v>136</v>
      </c>
      <c r="N7" s="76"/>
      <c r="O7" s="251"/>
      <c r="P7" s="186"/>
    </row>
    <row r="8" spans="1:16" ht="40.5" customHeight="1" x14ac:dyDescent="0.3">
      <c r="A8" s="278"/>
      <c r="B8" s="293"/>
      <c r="C8" s="311"/>
      <c r="D8" s="309"/>
      <c r="E8" s="28" t="s">
        <v>17</v>
      </c>
      <c r="F8" s="28" t="s">
        <v>51</v>
      </c>
      <c r="G8" s="69" t="s">
        <v>52</v>
      </c>
      <c r="H8" s="177">
        <v>827250</v>
      </c>
      <c r="I8" s="177">
        <v>828433</v>
      </c>
      <c r="J8" s="180">
        <f t="shared" si="0"/>
        <v>1</v>
      </c>
      <c r="K8" s="180">
        <v>1</v>
      </c>
      <c r="L8" s="314"/>
      <c r="M8" s="316"/>
      <c r="N8" s="76"/>
      <c r="O8" s="111"/>
      <c r="P8" s="250"/>
    </row>
    <row r="9" spans="1:16" ht="39.6" x14ac:dyDescent="0.3">
      <c r="A9" s="278"/>
      <c r="B9" s="293"/>
      <c r="C9" s="307" t="s">
        <v>83</v>
      </c>
      <c r="D9" s="256" t="s">
        <v>14</v>
      </c>
      <c r="E9" s="28" t="s">
        <v>15</v>
      </c>
      <c r="F9" s="72" t="s">
        <v>109</v>
      </c>
      <c r="G9" s="73" t="s">
        <v>16</v>
      </c>
      <c r="H9" s="188">
        <v>43.4</v>
      </c>
      <c r="I9" s="188">
        <v>43.4</v>
      </c>
      <c r="J9" s="180">
        <f t="shared" si="0"/>
        <v>1</v>
      </c>
      <c r="K9" s="169">
        <v>1</v>
      </c>
      <c r="L9" s="318">
        <v>1</v>
      </c>
      <c r="M9" s="316"/>
      <c r="N9" s="76"/>
      <c r="O9" s="186"/>
      <c r="P9" s="186"/>
    </row>
    <row r="10" spans="1:16" ht="53.25" customHeight="1" x14ac:dyDescent="0.3">
      <c r="A10" s="278"/>
      <c r="B10" s="293"/>
      <c r="C10" s="308"/>
      <c r="D10" s="309"/>
      <c r="E10" s="28" t="s">
        <v>17</v>
      </c>
      <c r="F10" s="28" t="s">
        <v>51</v>
      </c>
      <c r="G10" s="69" t="s">
        <v>52</v>
      </c>
      <c r="H10" s="177">
        <v>72842</v>
      </c>
      <c r="I10" s="177">
        <v>72853</v>
      </c>
      <c r="J10" s="180">
        <f t="shared" si="0"/>
        <v>1</v>
      </c>
      <c r="K10" s="169">
        <v>1</v>
      </c>
      <c r="L10" s="318"/>
      <c r="M10" s="316"/>
      <c r="N10" s="76"/>
      <c r="O10" s="111"/>
      <c r="P10" s="250"/>
    </row>
    <row r="11" spans="1:16" ht="50.25" customHeight="1" x14ac:dyDescent="0.3">
      <c r="A11" s="278"/>
      <c r="B11" s="293"/>
      <c r="C11" s="307" t="s">
        <v>84</v>
      </c>
      <c r="D11" s="256" t="s">
        <v>14</v>
      </c>
      <c r="E11" s="28" t="s">
        <v>15</v>
      </c>
      <c r="F11" s="72" t="s">
        <v>144</v>
      </c>
      <c r="G11" s="73" t="s">
        <v>16</v>
      </c>
      <c r="H11" s="188">
        <v>12.5</v>
      </c>
      <c r="I11" s="188">
        <v>71.58</v>
      </c>
      <c r="J11" s="207">
        <f t="shared" si="0"/>
        <v>1</v>
      </c>
      <c r="K11" s="180">
        <v>1</v>
      </c>
      <c r="L11" s="305">
        <v>1</v>
      </c>
      <c r="M11" s="316"/>
      <c r="N11" s="76"/>
      <c r="O11" s="186"/>
      <c r="P11" s="186"/>
    </row>
    <row r="12" spans="1:16" ht="45.75" customHeight="1" x14ac:dyDescent="0.3">
      <c r="A12" s="278"/>
      <c r="B12" s="293"/>
      <c r="C12" s="308"/>
      <c r="D12" s="309"/>
      <c r="E12" s="28" t="s">
        <v>17</v>
      </c>
      <c r="F12" s="28" t="s">
        <v>51</v>
      </c>
      <c r="G12" s="69" t="s">
        <v>52</v>
      </c>
      <c r="H12" s="177">
        <v>65485</v>
      </c>
      <c r="I12" s="177">
        <v>99933</v>
      </c>
      <c r="J12" s="180">
        <f t="shared" si="0"/>
        <v>1</v>
      </c>
      <c r="K12" s="180">
        <v>1</v>
      </c>
      <c r="L12" s="306"/>
      <c r="M12" s="316"/>
      <c r="N12" s="76"/>
      <c r="O12" s="111"/>
      <c r="P12" s="250"/>
    </row>
    <row r="13" spans="1:16" ht="28.5" customHeight="1" x14ac:dyDescent="0.3">
      <c r="A13" s="278"/>
      <c r="B13" s="293"/>
      <c r="C13" s="297" t="s">
        <v>152</v>
      </c>
      <c r="D13" s="293" t="s">
        <v>32</v>
      </c>
      <c r="E13" s="28" t="s">
        <v>15</v>
      </c>
      <c r="F13" s="28" t="s">
        <v>153</v>
      </c>
      <c r="G13" s="69" t="s">
        <v>16</v>
      </c>
      <c r="H13" s="67">
        <v>100</v>
      </c>
      <c r="I13" s="67">
        <v>100</v>
      </c>
      <c r="J13" s="180">
        <f t="shared" si="0"/>
        <v>1</v>
      </c>
      <c r="K13" s="180">
        <v>1</v>
      </c>
      <c r="L13" s="294">
        <v>1</v>
      </c>
      <c r="M13" s="317"/>
      <c r="N13" s="76"/>
    </row>
    <row r="14" spans="1:16" ht="26.4" x14ac:dyDescent="0.3">
      <c r="A14" s="278"/>
      <c r="B14" s="293"/>
      <c r="C14" s="297"/>
      <c r="D14" s="293"/>
      <c r="E14" s="28" t="s">
        <v>17</v>
      </c>
      <c r="F14" s="28" t="s">
        <v>154</v>
      </c>
      <c r="G14" s="69" t="s">
        <v>18</v>
      </c>
      <c r="H14" s="66">
        <v>142250</v>
      </c>
      <c r="I14" s="66">
        <v>146132</v>
      </c>
      <c r="J14" s="180">
        <f t="shared" si="0"/>
        <v>1</v>
      </c>
      <c r="K14" s="227">
        <v>1</v>
      </c>
      <c r="L14" s="294"/>
      <c r="M14" s="317"/>
      <c r="N14" s="76"/>
    </row>
    <row r="17" spans="4:8" ht="12.75" customHeight="1" x14ac:dyDescent="0.3">
      <c r="H17" s="81"/>
    </row>
    <row r="20" spans="4:8" x14ac:dyDescent="0.3">
      <c r="D20" s="99"/>
      <c r="E20" s="99"/>
      <c r="F20" s="100"/>
      <c r="H20" s="184"/>
    </row>
    <row r="21" spans="4:8" x14ac:dyDescent="0.3">
      <c r="D21" s="99"/>
      <c r="E21" s="99"/>
      <c r="F21" s="99"/>
    </row>
    <row r="22" spans="4:8" x14ac:dyDescent="0.3">
      <c r="D22" s="99"/>
      <c r="E22" s="99"/>
      <c r="F22" s="99"/>
    </row>
    <row r="23" spans="4:8" x14ac:dyDescent="0.3">
      <c r="D23" s="99"/>
      <c r="E23" s="99"/>
      <c r="F23" s="96"/>
    </row>
    <row r="24" spans="4:8" x14ac:dyDescent="0.3">
      <c r="D24" s="99"/>
      <c r="E24" s="99"/>
      <c r="F24" s="96"/>
    </row>
    <row r="25" spans="4:8" x14ac:dyDescent="0.3">
      <c r="D25" s="99"/>
      <c r="E25" s="99"/>
      <c r="F25" s="99"/>
    </row>
  </sheetData>
  <autoFilter ref="A6:N12"/>
  <customSheetViews>
    <customSheetView guid="{19C57684-8D4D-4FBE-AAB1-BD4921BD5728}" scale="90" showAutoFilter="1" topLeftCell="A4">
      <selection activeCell="I18" sqref="I18"/>
      <pageMargins left="0.7" right="0.7" top="0.75" bottom="0.75" header="0.3" footer="0.3"/>
      <pageSetup paperSize="9" orientation="portrait" r:id="rId1"/>
      <autoFilter ref="A6:N17"/>
    </customSheetView>
    <customSheetView guid="{579F9344-F8B2-4E31-860D-FD03207C230E}" scale="90" showAutoFilter="1" topLeftCell="A4">
      <selection activeCell="I18" sqref="I18"/>
      <pageMargins left="0.7" right="0.7" top="0.75" bottom="0.75" header="0.3" footer="0.3"/>
      <pageSetup paperSize="9" orientation="portrait" r:id="rId2"/>
      <autoFilter ref="A6:N17"/>
    </customSheetView>
  </customSheetViews>
  <mergeCells count="18">
    <mergeCell ref="A7:A14"/>
    <mergeCell ref="B1:N1"/>
    <mergeCell ref="B2:N2"/>
    <mergeCell ref="B3:N3"/>
    <mergeCell ref="C11:C12"/>
    <mergeCell ref="D11:D12"/>
    <mergeCell ref="C7:C8"/>
    <mergeCell ref="D7:D8"/>
    <mergeCell ref="B7:B14"/>
    <mergeCell ref="L13:L14"/>
    <mergeCell ref="L7:L8"/>
    <mergeCell ref="M7:M14"/>
    <mergeCell ref="L9:L10"/>
    <mergeCell ref="L11:L12"/>
    <mergeCell ref="C9:C10"/>
    <mergeCell ref="D9:D10"/>
    <mergeCell ref="C13:C14"/>
    <mergeCell ref="D13:D14"/>
  </mergeCells>
  <pageMargins left="0.70866141732283472" right="0.70866141732283472" top="0.35433070866141736" bottom="0.35433070866141736" header="0.31496062992125984" footer="0.31496062992125984"/>
  <pageSetup paperSize="9" scale="61" fitToHeight="100" orientation="landscape"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FFFF00"/>
    <pageSetUpPr fitToPage="1"/>
  </sheetPr>
  <dimension ref="A1:O17"/>
  <sheetViews>
    <sheetView topLeftCell="B1" zoomScale="90" zoomScaleNormal="90" workbookViewId="0">
      <selection activeCell="H10" sqref="H10"/>
    </sheetView>
  </sheetViews>
  <sheetFormatPr defaultColWidth="9.109375" defaultRowHeight="13.8" x14ac:dyDescent="0.3"/>
  <cols>
    <col min="1" max="1" width="5.88671875" style="26" customWidth="1"/>
    <col min="2" max="2" width="5.88671875" style="173" customWidth="1"/>
    <col min="3" max="3" width="15.6640625" style="26" customWidth="1"/>
    <col min="4" max="4" width="22.6640625" style="26" customWidth="1"/>
    <col min="5" max="5" width="10.33203125" style="26" customWidth="1"/>
    <col min="6" max="6" width="11" style="26" customWidth="1"/>
    <col min="7" max="7" width="29.44140625" style="26" customWidth="1"/>
    <col min="8" max="8" width="9.109375" style="26"/>
    <col min="9" max="9" width="10.44140625" style="26" customWidth="1"/>
    <col min="10" max="10" width="11.6640625" style="26" bestFit="1" customWidth="1"/>
    <col min="11" max="11" width="9.109375" style="26"/>
    <col min="12" max="12" width="12.44140625" style="27" customWidth="1"/>
    <col min="13" max="13" width="13.109375" style="27" customWidth="1"/>
    <col min="14" max="14" width="14.109375" style="26" customWidth="1"/>
    <col min="15" max="15" width="58" style="26" customWidth="1"/>
    <col min="16" max="16384" width="9.109375" style="26"/>
  </cols>
  <sheetData>
    <row r="1" spans="1:15" ht="15.6" x14ac:dyDescent="0.3">
      <c r="C1" s="261" t="s">
        <v>0</v>
      </c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15" ht="15.6" x14ac:dyDescent="0.3">
      <c r="C2" s="292" t="s">
        <v>185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</row>
    <row r="3" spans="1:15" ht="15.6" x14ac:dyDescent="0.3">
      <c r="C3" s="261" t="s">
        <v>184</v>
      </c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5" spans="1:15" ht="198" x14ac:dyDescent="0.3">
      <c r="A5" s="68" t="s">
        <v>1</v>
      </c>
      <c r="B5" s="179"/>
      <c r="C5" s="68" t="s">
        <v>2</v>
      </c>
      <c r="D5" s="68" t="s">
        <v>3</v>
      </c>
      <c r="E5" s="68" t="s">
        <v>4</v>
      </c>
      <c r="F5" s="68" t="s">
        <v>5</v>
      </c>
      <c r="G5" s="68" t="s">
        <v>6</v>
      </c>
      <c r="H5" s="68" t="s">
        <v>7</v>
      </c>
      <c r="I5" s="68" t="s">
        <v>8</v>
      </c>
      <c r="J5" s="68" t="s">
        <v>9</v>
      </c>
      <c r="K5" s="68" t="s">
        <v>10</v>
      </c>
      <c r="L5" s="69" t="s">
        <v>11</v>
      </c>
      <c r="M5" s="69" t="s">
        <v>12</v>
      </c>
      <c r="N5" s="68" t="s">
        <v>13</v>
      </c>
      <c r="O5" s="68" t="s">
        <v>37</v>
      </c>
    </row>
    <row r="6" spans="1:15" ht="14.4" thickBot="1" x14ac:dyDescent="0.35">
      <c r="A6" s="86"/>
      <c r="B6" s="182"/>
      <c r="C6" s="83">
        <v>1</v>
      </c>
      <c r="D6" s="70">
        <v>2</v>
      </c>
      <c r="E6" s="83">
        <v>3</v>
      </c>
      <c r="F6" s="70">
        <v>4</v>
      </c>
      <c r="G6" s="70">
        <v>5</v>
      </c>
      <c r="H6" s="70">
        <v>6</v>
      </c>
      <c r="I6" s="70">
        <v>7</v>
      </c>
      <c r="J6" s="70">
        <v>8</v>
      </c>
      <c r="K6" s="70">
        <v>9</v>
      </c>
      <c r="L6" s="71">
        <v>10</v>
      </c>
      <c r="M6" s="71">
        <v>11</v>
      </c>
      <c r="N6" s="83">
        <v>12</v>
      </c>
      <c r="O6" s="70">
        <v>13</v>
      </c>
    </row>
    <row r="7" spans="1:15" ht="29.25" customHeight="1" x14ac:dyDescent="0.3">
      <c r="A7" s="325">
        <v>20</v>
      </c>
      <c r="B7" s="278">
        <v>20</v>
      </c>
      <c r="C7" s="278" t="s">
        <v>98</v>
      </c>
      <c r="D7" s="327" t="s">
        <v>99</v>
      </c>
      <c r="E7" s="256" t="s">
        <v>14</v>
      </c>
      <c r="F7" s="72" t="s">
        <v>15</v>
      </c>
      <c r="G7" s="214" t="s">
        <v>174</v>
      </c>
      <c r="H7" s="73" t="s">
        <v>16</v>
      </c>
      <c r="I7" s="74">
        <v>14</v>
      </c>
      <c r="J7" s="74">
        <v>35</v>
      </c>
      <c r="K7" s="35">
        <f t="shared" ref="K7:K14" si="0">IF(J7/I7&gt;100%,100%,J7/I7)</f>
        <v>1</v>
      </c>
      <c r="L7" s="289">
        <v>1</v>
      </c>
      <c r="M7" s="328">
        <v>1</v>
      </c>
      <c r="N7" s="279" t="s">
        <v>182</v>
      </c>
      <c r="O7" s="87"/>
    </row>
    <row r="8" spans="1:15" ht="37.200000000000003" customHeight="1" x14ac:dyDescent="0.3">
      <c r="A8" s="325"/>
      <c r="B8" s="278"/>
      <c r="C8" s="278"/>
      <c r="D8" s="323"/>
      <c r="E8" s="290"/>
      <c r="F8" s="82" t="s">
        <v>17</v>
      </c>
      <c r="G8" s="82" t="s">
        <v>56</v>
      </c>
      <c r="H8" s="214" t="s">
        <v>18</v>
      </c>
      <c r="I8" s="177">
        <v>43927</v>
      </c>
      <c r="J8" s="177">
        <v>45540</v>
      </c>
      <c r="K8" s="35">
        <f t="shared" si="0"/>
        <v>1</v>
      </c>
      <c r="L8" s="294"/>
      <c r="M8" s="329"/>
      <c r="N8" s="279"/>
      <c r="O8" s="88"/>
    </row>
    <row r="9" spans="1:15" ht="25.5" customHeight="1" x14ac:dyDescent="0.3">
      <c r="A9" s="325"/>
      <c r="B9" s="278"/>
      <c r="C9" s="278"/>
      <c r="D9" s="307" t="s">
        <v>170</v>
      </c>
      <c r="E9" s="293" t="s">
        <v>14</v>
      </c>
      <c r="F9" s="28" t="s">
        <v>15</v>
      </c>
      <c r="G9" s="82" t="s">
        <v>174</v>
      </c>
      <c r="H9" s="69" t="s">
        <v>16</v>
      </c>
      <c r="I9" s="177">
        <v>3</v>
      </c>
      <c r="J9" s="177">
        <v>3</v>
      </c>
      <c r="K9" s="35">
        <f t="shared" si="0"/>
        <v>1</v>
      </c>
      <c r="L9" s="35">
        <v>1</v>
      </c>
      <c r="M9" s="288">
        <v>0.99860000000000004</v>
      </c>
      <c r="N9" s="279"/>
      <c r="O9" s="21"/>
    </row>
    <row r="10" spans="1:15" ht="31.8" customHeight="1" x14ac:dyDescent="0.3">
      <c r="A10" s="325"/>
      <c r="B10" s="278"/>
      <c r="C10" s="278"/>
      <c r="D10" s="330"/>
      <c r="E10" s="293"/>
      <c r="F10" s="82" t="s">
        <v>17</v>
      </c>
      <c r="G10" s="82" t="s">
        <v>101</v>
      </c>
      <c r="H10" s="252" t="s">
        <v>18</v>
      </c>
      <c r="I10" s="177">
        <v>86859</v>
      </c>
      <c r="J10" s="177">
        <v>86610</v>
      </c>
      <c r="K10" s="247">
        <f t="shared" si="0"/>
        <v>0.99713328497910403</v>
      </c>
      <c r="L10" s="35">
        <v>0.99709999999999999</v>
      </c>
      <c r="M10" s="331"/>
      <c r="N10" s="279"/>
      <c r="O10" s="82"/>
    </row>
    <row r="11" spans="1:15" ht="34.799999999999997" customHeight="1" x14ac:dyDescent="0.3">
      <c r="A11" s="326"/>
      <c r="B11" s="278"/>
      <c r="C11" s="278"/>
      <c r="D11" s="323" t="s">
        <v>171</v>
      </c>
      <c r="E11" s="256" t="s">
        <v>32</v>
      </c>
      <c r="F11" s="28" t="s">
        <v>15</v>
      </c>
      <c r="G11" s="82" t="s">
        <v>174</v>
      </c>
      <c r="H11" s="69" t="s">
        <v>16</v>
      </c>
      <c r="I11" s="177">
        <v>19</v>
      </c>
      <c r="J11" s="177">
        <v>20</v>
      </c>
      <c r="K11" s="247">
        <f t="shared" si="0"/>
        <v>1</v>
      </c>
      <c r="L11" s="321">
        <v>1</v>
      </c>
      <c r="M11" s="288">
        <v>1</v>
      </c>
      <c r="N11" s="279"/>
      <c r="O11" s="82"/>
    </row>
    <row r="12" spans="1:15" s="173" customFormat="1" ht="25.5" customHeight="1" x14ac:dyDescent="0.3">
      <c r="A12" s="326"/>
      <c r="B12" s="278"/>
      <c r="C12" s="278"/>
      <c r="D12" s="323"/>
      <c r="E12" s="290"/>
      <c r="F12" s="28" t="s">
        <v>15</v>
      </c>
      <c r="G12" s="82" t="s">
        <v>172</v>
      </c>
      <c r="H12" s="214" t="s">
        <v>16</v>
      </c>
      <c r="I12" s="98">
        <v>0.7</v>
      </c>
      <c r="J12" s="98">
        <v>0.7</v>
      </c>
      <c r="K12" s="216">
        <f t="shared" si="0"/>
        <v>1</v>
      </c>
      <c r="L12" s="322"/>
      <c r="M12" s="319"/>
      <c r="N12" s="279"/>
      <c r="O12" s="76"/>
    </row>
    <row r="13" spans="1:15" s="173" customFormat="1" ht="25.5" customHeight="1" x14ac:dyDescent="0.3">
      <c r="A13" s="326"/>
      <c r="B13" s="278"/>
      <c r="C13" s="278"/>
      <c r="D13" s="323"/>
      <c r="E13" s="290"/>
      <c r="F13" s="28" t="s">
        <v>17</v>
      </c>
      <c r="G13" s="212" t="s">
        <v>35</v>
      </c>
      <c r="H13" s="214" t="s">
        <v>52</v>
      </c>
      <c r="I13" s="98">
        <v>48</v>
      </c>
      <c r="J13" s="98">
        <v>71</v>
      </c>
      <c r="K13" s="216">
        <f t="shared" si="0"/>
        <v>1</v>
      </c>
      <c r="L13" s="321">
        <v>1</v>
      </c>
      <c r="M13" s="319"/>
      <c r="N13" s="279"/>
      <c r="O13" s="76"/>
    </row>
    <row r="14" spans="1:15" ht="34.5" customHeight="1" x14ac:dyDescent="0.3">
      <c r="A14" s="326"/>
      <c r="B14" s="278"/>
      <c r="C14" s="278"/>
      <c r="D14" s="324"/>
      <c r="E14" s="309"/>
      <c r="F14" s="28" t="s">
        <v>17</v>
      </c>
      <c r="G14" s="28" t="s">
        <v>81</v>
      </c>
      <c r="H14" s="69" t="s">
        <v>18</v>
      </c>
      <c r="I14" s="177">
        <v>7666</v>
      </c>
      <c r="J14" s="177">
        <v>7848</v>
      </c>
      <c r="K14" s="35">
        <f t="shared" si="0"/>
        <v>1</v>
      </c>
      <c r="L14" s="322"/>
      <c r="M14" s="320"/>
      <c r="N14" s="279"/>
      <c r="O14" s="76"/>
    </row>
    <row r="15" spans="1:15" s="173" customFormat="1" ht="25.5" customHeight="1" x14ac:dyDescent="0.3">
      <c r="A15" s="26"/>
      <c r="B15" s="278"/>
      <c r="C15" s="278"/>
      <c r="D15" s="323" t="s">
        <v>173</v>
      </c>
      <c r="E15" s="290" t="s">
        <v>32</v>
      </c>
      <c r="F15" s="28" t="s">
        <v>15</v>
      </c>
      <c r="G15" s="82" t="s">
        <v>172</v>
      </c>
      <c r="H15" s="214" t="s">
        <v>16</v>
      </c>
      <c r="I15" s="98">
        <v>1.3</v>
      </c>
      <c r="J15" s="98">
        <v>1.8</v>
      </c>
      <c r="K15" s="216">
        <f>IF(J15/I15&gt;100%,100%,J15/I15)</f>
        <v>1</v>
      </c>
      <c r="L15" s="216">
        <v>1</v>
      </c>
      <c r="M15" s="319">
        <v>1</v>
      </c>
      <c r="N15" s="279"/>
      <c r="O15" s="76"/>
    </row>
    <row r="16" spans="1:15" s="173" customFormat="1" ht="25.5" customHeight="1" x14ac:dyDescent="0.3">
      <c r="A16" s="26"/>
      <c r="B16" s="278"/>
      <c r="C16" s="278"/>
      <c r="D16" s="323"/>
      <c r="E16" s="290"/>
      <c r="F16" s="28" t="s">
        <v>17</v>
      </c>
      <c r="G16" s="212" t="s">
        <v>35</v>
      </c>
      <c r="H16" s="214" t="s">
        <v>52</v>
      </c>
      <c r="I16" s="98">
        <v>300</v>
      </c>
      <c r="J16" s="98">
        <v>323</v>
      </c>
      <c r="K16" s="216">
        <f>IF(J16/I16&gt;100%,100%,J16/I16)</f>
        <v>1</v>
      </c>
      <c r="L16" s="321">
        <v>1</v>
      </c>
      <c r="M16" s="319"/>
      <c r="N16" s="279"/>
      <c r="O16" s="76"/>
    </row>
    <row r="17" spans="1:15" s="173" customFormat="1" ht="34.5" customHeight="1" x14ac:dyDescent="0.3">
      <c r="A17" s="26"/>
      <c r="B17" s="278"/>
      <c r="C17" s="278"/>
      <c r="D17" s="324"/>
      <c r="E17" s="309"/>
      <c r="F17" s="28" t="s">
        <v>17</v>
      </c>
      <c r="G17" s="28" t="s">
        <v>81</v>
      </c>
      <c r="H17" s="214" t="s">
        <v>18</v>
      </c>
      <c r="I17" s="177">
        <v>14300</v>
      </c>
      <c r="J17" s="177">
        <v>20178</v>
      </c>
      <c r="K17" s="216">
        <f>IF(J17/I17&gt;100%,100%,J17/I17)</f>
        <v>1</v>
      </c>
      <c r="L17" s="322"/>
      <c r="M17" s="320"/>
      <c r="N17" s="279"/>
      <c r="O17" s="76"/>
    </row>
  </sheetData>
  <autoFilter ref="A6:O10"/>
  <customSheetViews>
    <customSheetView guid="{19C57684-8D4D-4FBE-AAB1-BD4921BD5728}" scale="90" showAutoFilter="1">
      <selection activeCell="L10" sqref="L10:L12"/>
      <pageMargins left="0.7" right="0.7" top="0.75" bottom="0.75" header="0.3" footer="0.3"/>
      <pageSetup paperSize="9" orientation="portrait" r:id="rId1"/>
      <autoFilter ref="A6:N12"/>
    </customSheetView>
    <customSheetView guid="{579F9344-F8B2-4E31-860D-FD03207C230E}" scale="90" showAutoFilter="1">
      <selection activeCell="L10" sqref="L10:L12"/>
      <pageMargins left="0.7" right="0.7" top="0.75" bottom="0.75" header="0.3" footer="0.3"/>
      <pageSetup paperSize="9" orientation="portrait" r:id="rId2"/>
      <autoFilter ref="A6:N12"/>
    </customSheetView>
  </customSheetViews>
  <mergeCells count="23">
    <mergeCell ref="A7:A14"/>
    <mergeCell ref="C1:O1"/>
    <mergeCell ref="C2:O2"/>
    <mergeCell ref="C3:O3"/>
    <mergeCell ref="D7:D8"/>
    <mergeCell ref="L7:L8"/>
    <mergeCell ref="M7:M8"/>
    <mergeCell ref="D9:D10"/>
    <mergeCell ref="M9:M10"/>
    <mergeCell ref="D11:D14"/>
    <mergeCell ref="E11:E14"/>
    <mergeCell ref="M11:M14"/>
    <mergeCell ref="M15:M17"/>
    <mergeCell ref="N7:N17"/>
    <mergeCell ref="C7:C17"/>
    <mergeCell ref="B7:B17"/>
    <mergeCell ref="L13:L14"/>
    <mergeCell ref="L16:L17"/>
    <mergeCell ref="L11:L12"/>
    <mergeCell ref="E7:E8"/>
    <mergeCell ref="E9:E10"/>
    <mergeCell ref="D15:D17"/>
    <mergeCell ref="E15:E17"/>
  </mergeCells>
  <pageMargins left="0.70866141732283472" right="0.70866141732283472" top="0.74803149606299213" bottom="0.74803149606299213" header="0.31496062992125984" footer="0.31496062992125984"/>
  <pageSetup paperSize="9" scale="54" fitToHeight="100" orientation="landscape"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92D050"/>
  </sheetPr>
  <dimension ref="A1:N27"/>
  <sheetViews>
    <sheetView zoomScale="80" zoomScaleNormal="80" zoomScaleSheetLayoutView="86" workbookViewId="0">
      <selection activeCell="M7" sqref="M7:M27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40.66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12.6640625" style="26" customWidth="1"/>
    <col min="11" max="12" width="12.44140625" style="27" customWidth="1"/>
    <col min="13" max="13" width="17.44140625" style="26" customWidth="1"/>
    <col min="14" max="14" width="51.88671875" style="26" customWidth="1"/>
    <col min="15" max="16384" width="9.109375" style="26"/>
  </cols>
  <sheetData>
    <row r="1" spans="1:14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6" x14ac:dyDescent="0.3">
      <c r="B2" s="261" t="s">
        <v>186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86.75" customHeight="1" x14ac:dyDescent="0.3">
      <c r="A5" s="68" t="s">
        <v>1</v>
      </c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232" t="s">
        <v>7</v>
      </c>
      <c r="H5" s="68" t="s">
        <v>8</v>
      </c>
      <c r="I5" s="68" t="s">
        <v>9</v>
      </c>
      <c r="J5" s="68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4" ht="15.75" customHeight="1" thickBot="1" x14ac:dyDescent="0.35">
      <c r="A6" s="182"/>
      <c r="B6" s="208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1">
        <v>10</v>
      </c>
      <c r="L6" s="71">
        <v>11</v>
      </c>
      <c r="M6" s="208">
        <v>12</v>
      </c>
      <c r="N6" s="70">
        <v>13</v>
      </c>
    </row>
    <row r="7" spans="1:14" ht="63.75" customHeight="1" x14ac:dyDescent="0.3">
      <c r="A7" s="278">
        <v>21</v>
      </c>
      <c r="B7" s="278" t="s">
        <v>57</v>
      </c>
      <c r="C7" s="327" t="s">
        <v>85</v>
      </c>
      <c r="D7" s="338" t="s">
        <v>14</v>
      </c>
      <c r="E7" s="224" t="s">
        <v>15</v>
      </c>
      <c r="F7" s="224" t="s">
        <v>110</v>
      </c>
      <c r="G7" s="73" t="s">
        <v>52</v>
      </c>
      <c r="H7" s="74">
        <v>400</v>
      </c>
      <c r="I7" s="74">
        <v>430</v>
      </c>
      <c r="J7" s="180">
        <f>IF(I7/H7&gt;100%,100%,I7/H7)</f>
        <v>1</v>
      </c>
      <c r="K7" s="180">
        <v>1</v>
      </c>
      <c r="L7" s="289">
        <v>1</v>
      </c>
      <c r="M7" s="279" t="s">
        <v>192</v>
      </c>
      <c r="N7" s="72"/>
    </row>
    <row r="8" spans="1:14" ht="32.25" customHeight="1" x14ac:dyDescent="0.3">
      <c r="A8" s="278"/>
      <c r="B8" s="278"/>
      <c r="C8" s="323"/>
      <c r="D8" s="336"/>
      <c r="E8" s="82" t="s">
        <v>17</v>
      </c>
      <c r="F8" s="82" t="s">
        <v>55</v>
      </c>
      <c r="G8" s="69" t="s">
        <v>18</v>
      </c>
      <c r="H8" s="177">
        <v>4000</v>
      </c>
      <c r="I8" s="177">
        <v>4018</v>
      </c>
      <c r="J8" s="180">
        <f>IF(I8/H8&gt;100%,100%,I8/H8)</f>
        <v>1</v>
      </c>
      <c r="K8" s="180">
        <v>1</v>
      </c>
      <c r="L8" s="294"/>
      <c r="M8" s="279"/>
      <c r="N8" s="28"/>
    </row>
    <row r="9" spans="1:14" ht="64.5" customHeight="1" x14ac:dyDescent="0.3">
      <c r="A9" s="278"/>
      <c r="B9" s="278"/>
      <c r="C9" s="307" t="s">
        <v>87</v>
      </c>
      <c r="D9" s="339" t="s">
        <v>14</v>
      </c>
      <c r="E9" s="215" t="s">
        <v>15</v>
      </c>
      <c r="F9" s="82" t="s">
        <v>111</v>
      </c>
      <c r="G9" s="69" t="s">
        <v>112</v>
      </c>
      <c r="H9" s="98">
        <v>1</v>
      </c>
      <c r="I9" s="98">
        <v>3.69</v>
      </c>
      <c r="J9" s="180">
        <f>IF(I9/H9&gt;100%,100%,I9/H9)</f>
        <v>1</v>
      </c>
      <c r="K9" s="180">
        <v>1</v>
      </c>
      <c r="L9" s="75">
        <v>1</v>
      </c>
      <c r="M9" s="279"/>
      <c r="N9" s="28"/>
    </row>
    <row r="10" spans="1:14" ht="27.75" customHeight="1" x14ac:dyDescent="0.3">
      <c r="A10" s="278"/>
      <c r="B10" s="278"/>
      <c r="C10" s="335"/>
      <c r="D10" s="331"/>
      <c r="E10" s="82" t="s">
        <v>17</v>
      </c>
      <c r="F10" s="82" t="s">
        <v>55</v>
      </c>
      <c r="G10" s="69" t="s">
        <v>18</v>
      </c>
      <c r="H10" s="177">
        <v>3640</v>
      </c>
      <c r="I10" s="177">
        <v>19315</v>
      </c>
      <c r="J10" s="180">
        <f>IF(I8/H8&gt;100%,100%,I8/H8)</f>
        <v>1</v>
      </c>
      <c r="K10" s="288">
        <v>1</v>
      </c>
      <c r="L10" s="294">
        <v>1</v>
      </c>
      <c r="M10" s="279"/>
      <c r="N10" s="28"/>
    </row>
    <row r="11" spans="1:14" ht="25.5" customHeight="1" x14ac:dyDescent="0.3">
      <c r="A11" s="278"/>
      <c r="B11" s="278"/>
      <c r="C11" s="308"/>
      <c r="D11" s="320"/>
      <c r="E11" s="82" t="s">
        <v>17</v>
      </c>
      <c r="F11" s="82" t="s">
        <v>58</v>
      </c>
      <c r="G11" s="69" t="s">
        <v>52</v>
      </c>
      <c r="H11" s="177">
        <v>8</v>
      </c>
      <c r="I11" s="177">
        <v>11</v>
      </c>
      <c r="J11" s="180">
        <f>IF(I11/H11&gt;100%,100%,I11/H11)</f>
        <v>1</v>
      </c>
      <c r="K11" s="289"/>
      <c r="L11" s="294"/>
      <c r="M11" s="279"/>
      <c r="N11" s="28"/>
    </row>
    <row r="12" spans="1:14" ht="47.25" customHeight="1" x14ac:dyDescent="0.3">
      <c r="A12" s="278"/>
      <c r="B12" s="278"/>
      <c r="C12" s="307" t="s">
        <v>88</v>
      </c>
      <c r="D12" s="336" t="s">
        <v>14</v>
      </c>
      <c r="E12" s="215" t="s">
        <v>15</v>
      </c>
      <c r="F12" s="82" t="s">
        <v>155</v>
      </c>
      <c r="G12" s="69" t="s">
        <v>52</v>
      </c>
      <c r="H12" s="176">
        <v>548</v>
      </c>
      <c r="I12" s="176">
        <v>588</v>
      </c>
      <c r="J12" s="180">
        <f>IF(I12/H12&gt;100%,100%,I12/H12)</f>
        <v>1</v>
      </c>
      <c r="K12" s="180">
        <v>1</v>
      </c>
      <c r="L12" s="294">
        <v>1</v>
      </c>
      <c r="M12" s="279"/>
      <c r="N12" s="28"/>
    </row>
    <row r="13" spans="1:14" ht="29.25" customHeight="1" x14ac:dyDescent="0.3">
      <c r="A13" s="278"/>
      <c r="B13" s="278"/>
      <c r="C13" s="308"/>
      <c r="D13" s="336"/>
      <c r="E13" s="82" t="s">
        <v>17</v>
      </c>
      <c r="F13" s="82" t="s">
        <v>55</v>
      </c>
      <c r="G13" s="69" t="s">
        <v>18</v>
      </c>
      <c r="H13" s="177">
        <v>6000</v>
      </c>
      <c r="I13" s="177">
        <v>10824</v>
      </c>
      <c r="J13" s="180">
        <f>IF(I13/H13&gt;100%,100%,I13/H13)</f>
        <v>1</v>
      </c>
      <c r="K13" s="180">
        <v>1</v>
      </c>
      <c r="L13" s="294"/>
      <c r="M13" s="279"/>
      <c r="N13" s="76"/>
    </row>
    <row r="14" spans="1:14" ht="25.5" hidden="1" customHeight="1" x14ac:dyDescent="0.2">
      <c r="A14" s="278"/>
      <c r="B14" s="278"/>
      <c r="C14" s="307" t="s">
        <v>89</v>
      </c>
      <c r="D14" s="336" t="s">
        <v>14</v>
      </c>
      <c r="E14" s="82" t="s">
        <v>15</v>
      </c>
      <c r="F14" s="82" t="s">
        <v>58</v>
      </c>
      <c r="G14" s="69" t="s">
        <v>52</v>
      </c>
      <c r="H14" s="176"/>
      <c r="I14" s="176"/>
      <c r="J14" s="180"/>
      <c r="K14" s="180">
        <v>0.95169999999999999</v>
      </c>
      <c r="L14" s="294">
        <v>1</v>
      </c>
      <c r="M14" s="279"/>
      <c r="N14" s="76"/>
    </row>
    <row r="15" spans="1:14" ht="51.75" customHeight="1" x14ac:dyDescent="0.3">
      <c r="A15" s="278"/>
      <c r="B15" s="278"/>
      <c r="C15" s="335"/>
      <c r="D15" s="336"/>
      <c r="E15" s="82" t="s">
        <v>15</v>
      </c>
      <c r="F15" s="224" t="s">
        <v>110</v>
      </c>
      <c r="G15" s="69" t="s">
        <v>52</v>
      </c>
      <c r="H15" s="176">
        <v>400</v>
      </c>
      <c r="I15" s="176">
        <v>430</v>
      </c>
      <c r="J15" s="180">
        <f>IF(I15/H15&gt;100%,100%,I15/H15)</f>
        <v>1</v>
      </c>
      <c r="K15" s="180">
        <v>1</v>
      </c>
      <c r="L15" s="294"/>
      <c r="M15" s="279"/>
      <c r="N15" s="76"/>
    </row>
    <row r="16" spans="1:14" ht="25.5" hidden="1" customHeight="1" x14ac:dyDescent="0.2">
      <c r="A16" s="278"/>
      <c r="B16" s="278"/>
      <c r="C16" s="335"/>
      <c r="D16" s="336"/>
      <c r="E16" s="82" t="s">
        <v>15</v>
      </c>
      <c r="F16" s="82" t="s">
        <v>86</v>
      </c>
      <c r="G16" s="69"/>
      <c r="H16" s="176"/>
      <c r="I16" s="176"/>
      <c r="J16" s="180"/>
      <c r="K16" s="180"/>
      <c r="L16" s="294"/>
      <c r="M16" s="279"/>
      <c r="N16" s="76"/>
    </row>
    <row r="17" spans="1:14" ht="27.75" customHeight="1" x14ac:dyDescent="0.3">
      <c r="A17" s="278"/>
      <c r="B17" s="278"/>
      <c r="C17" s="308"/>
      <c r="D17" s="336"/>
      <c r="E17" s="82" t="s">
        <v>17</v>
      </c>
      <c r="F17" s="82" t="s">
        <v>55</v>
      </c>
      <c r="G17" s="69" t="s">
        <v>18</v>
      </c>
      <c r="H17" s="177">
        <v>10000</v>
      </c>
      <c r="I17" s="177">
        <v>10443</v>
      </c>
      <c r="J17" s="180">
        <f t="shared" ref="J17:J27" si="0">IF(I17/H17&gt;100%,100%,I17/H17)</f>
        <v>1</v>
      </c>
      <c r="K17" s="180">
        <v>1</v>
      </c>
      <c r="L17" s="294"/>
      <c r="M17" s="279"/>
      <c r="N17" s="76"/>
    </row>
    <row r="18" spans="1:14" s="173" customFormat="1" ht="54" customHeight="1" x14ac:dyDescent="0.3">
      <c r="A18" s="278"/>
      <c r="B18" s="278"/>
      <c r="C18" s="323" t="s">
        <v>156</v>
      </c>
      <c r="D18" s="336" t="s">
        <v>32</v>
      </c>
      <c r="E18" s="82" t="s">
        <v>15</v>
      </c>
      <c r="F18" s="224" t="s">
        <v>157</v>
      </c>
      <c r="G18" s="214" t="s">
        <v>112</v>
      </c>
      <c r="H18" s="176">
        <v>97</v>
      </c>
      <c r="I18" s="176">
        <v>100</v>
      </c>
      <c r="J18" s="207">
        <f t="shared" si="0"/>
        <v>1</v>
      </c>
      <c r="K18" s="288">
        <v>1</v>
      </c>
      <c r="L18" s="294">
        <v>1</v>
      </c>
      <c r="M18" s="279"/>
      <c r="N18" s="76"/>
    </row>
    <row r="19" spans="1:14" s="173" customFormat="1" ht="40.5" customHeight="1" x14ac:dyDescent="0.3">
      <c r="A19" s="278"/>
      <c r="B19" s="278"/>
      <c r="C19" s="323"/>
      <c r="D19" s="336"/>
      <c r="E19" s="82" t="s">
        <v>15</v>
      </c>
      <c r="F19" s="224" t="s">
        <v>158</v>
      </c>
      <c r="G19" s="214" t="s">
        <v>112</v>
      </c>
      <c r="H19" s="176">
        <v>100</v>
      </c>
      <c r="I19" s="176">
        <v>100</v>
      </c>
      <c r="J19" s="207">
        <f t="shared" si="0"/>
        <v>1</v>
      </c>
      <c r="K19" s="319"/>
      <c r="L19" s="294"/>
      <c r="M19" s="279"/>
      <c r="N19" s="76"/>
    </row>
    <row r="20" spans="1:14" s="173" customFormat="1" ht="53.25" customHeight="1" x14ac:dyDescent="0.3">
      <c r="A20" s="278"/>
      <c r="B20" s="278"/>
      <c r="C20" s="337"/>
      <c r="D20" s="336"/>
      <c r="E20" s="82" t="s">
        <v>15</v>
      </c>
      <c r="F20" s="224" t="s">
        <v>159</v>
      </c>
      <c r="G20" s="214" t="s">
        <v>112</v>
      </c>
      <c r="H20" s="178">
        <v>72.989999999999995</v>
      </c>
      <c r="I20" s="178">
        <v>73.13</v>
      </c>
      <c r="J20" s="207">
        <f t="shared" si="0"/>
        <v>1</v>
      </c>
      <c r="K20" s="289"/>
      <c r="L20" s="294"/>
      <c r="M20" s="279"/>
      <c r="N20" s="76"/>
    </row>
    <row r="21" spans="1:14" s="173" customFormat="1" ht="39" customHeight="1" x14ac:dyDescent="0.3">
      <c r="A21" s="278"/>
      <c r="B21" s="278"/>
      <c r="C21" s="337"/>
      <c r="D21" s="336"/>
      <c r="E21" s="82" t="s">
        <v>17</v>
      </c>
      <c r="F21" s="224" t="s">
        <v>160</v>
      </c>
      <c r="G21" s="214" t="s">
        <v>52</v>
      </c>
      <c r="H21" s="177">
        <v>548</v>
      </c>
      <c r="I21" s="177">
        <v>588</v>
      </c>
      <c r="J21" s="207">
        <f t="shared" si="0"/>
        <v>1</v>
      </c>
      <c r="K21" s="207">
        <v>1</v>
      </c>
      <c r="L21" s="294"/>
      <c r="M21" s="279"/>
      <c r="N21" s="76"/>
    </row>
    <row r="22" spans="1:14" s="173" customFormat="1" ht="41.25" customHeight="1" x14ac:dyDescent="0.3">
      <c r="A22" s="278"/>
      <c r="B22" s="278"/>
      <c r="C22" s="323" t="s">
        <v>162</v>
      </c>
      <c r="D22" s="293" t="s">
        <v>32</v>
      </c>
      <c r="E22" s="82" t="s">
        <v>15</v>
      </c>
      <c r="F22" s="224" t="s">
        <v>140</v>
      </c>
      <c r="G22" s="214" t="s">
        <v>16</v>
      </c>
      <c r="H22" s="178">
        <v>0.3</v>
      </c>
      <c r="I22" s="178">
        <v>0.46</v>
      </c>
      <c r="J22" s="207">
        <f t="shared" si="0"/>
        <v>1</v>
      </c>
      <c r="K22" s="207">
        <v>1</v>
      </c>
      <c r="L22" s="294">
        <v>1</v>
      </c>
      <c r="M22" s="279"/>
      <c r="N22" s="21"/>
    </row>
    <row r="23" spans="1:14" s="173" customFormat="1" ht="31.5" customHeight="1" x14ac:dyDescent="0.3">
      <c r="A23" s="278"/>
      <c r="B23" s="278"/>
      <c r="C23" s="323"/>
      <c r="D23" s="293"/>
      <c r="E23" s="28" t="s">
        <v>17</v>
      </c>
      <c r="F23" s="28" t="s">
        <v>81</v>
      </c>
      <c r="G23" s="214" t="s">
        <v>18</v>
      </c>
      <c r="H23" s="177">
        <v>3210</v>
      </c>
      <c r="I23" s="177">
        <v>5017</v>
      </c>
      <c r="J23" s="242">
        <f t="shared" si="0"/>
        <v>1</v>
      </c>
      <c r="K23" s="288">
        <v>1</v>
      </c>
      <c r="L23" s="294"/>
      <c r="M23" s="279"/>
      <c r="N23" s="76"/>
    </row>
    <row r="24" spans="1:14" s="173" customFormat="1" ht="27" customHeight="1" x14ac:dyDescent="0.3">
      <c r="A24" s="278"/>
      <c r="B24" s="278"/>
      <c r="C24" s="323"/>
      <c r="D24" s="293"/>
      <c r="E24" s="212" t="s">
        <v>17</v>
      </c>
      <c r="F24" s="212" t="s">
        <v>35</v>
      </c>
      <c r="G24" s="213" t="s">
        <v>52</v>
      </c>
      <c r="H24" s="176">
        <v>36</v>
      </c>
      <c r="I24" s="176">
        <v>63</v>
      </c>
      <c r="J24" s="242">
        <f t="shared" si="0"/>
        <v>1</v>
      </c>
      <c r="K24" s="334"/>
      <c r="L24" s="294"/>
      <c r="M24" s="279"/>
      <c r="N24" s="76"/>
    </row>
    <row r="25" spans="1:14" s="173" customFormat="1" ht="41.25" customHeight="1" x14ac:dyDescent="0.3">
      <c r="A25" s="278"/>
      <c r="B25" s="278"/>
      <c r="C25" s="323" t="s">
        <v>163</v>
      </c>
      <c r="D25" s="293" t="s">
        <v>32</v>
      </c>
      <c r="E25" s="82" t="s">
        <v>15</v>
      </c>
      <c r="F25" s="224" t="s">
        <v>161</v>
      </c>
      <c r="G25" s="214" t="s">
        <v>16</v>
      </c>
      <c r="H25" s="178">
        <v>0.14000000000000001</v>
      </c>
      <c r="I25" s="178">
        <v>0.18</v>
      </c>
      <c r="J25" s="242">
        <f t="shared" si="0"/>
        <v>1</v>
      </c>
      <c r="K25" s="207">
        <v>1</v>
      </c>
      <c r="L25" s="294">
        <v>1</v>
      </c>
      <c r="M25" s="279"/>
      <c r="N25" s="332"/>
    </row>
    <row r="26" spans="1:14" s="173" customFormat="1" ht="57" customHeight="1" x14ac:dyDescent="0.3">
      <c r="A26" s="278"/>
      <c r="B26" s="278"/>
      <c r="C26" s="323"/>
      <c r="D26" s="293"/>
      <c r="E26" s="28" t="s">
        <v>17</v>
      </c>
      <c r="F26" s="28" t="s">
        <v>81</v>
      </c>
      <c r="G26" s="214" t="s">
        <v>18</v>
      </c>
      <c r="H26" s="177">
        <v>1600</v>
      </c>
      <c r="I26" s="177">
        <v>2006</v>
      </c>
      <c r="J26" s="242">
        <f t="shared" si="0"/>
        <v>1</v>
      </c>
      <c r="K26" s="288">
        <v>1</v>
      </c>
      <c r="L26" s="294"/>
      <c r="M26" s="279"/>
      <c r="N26" s="333"/>
    </row>
    <row r="27" spans="1:14" s="173" customFormat="1" ht="41.25" customHeight="1" x14ac:dyDescent="0.3">
      <c r="A27" s="278"/>
      <c r="B27" s="278"/>
      <c r="C27" s="323"/>
      <c r="D27" s="293"/>
      <c r="E27" s="212" t="s">
        <v>17</v>
      </c>
      <c r="F27" s="212" t="s">
        <v>35</v>
      </c>
      <c r="G27" s="213" t="s">
        <v>52</v>
      </c>
      <c r="H27" s="176">
        <v>120</v>
      </c>
      <c r="I27" s="176">
        <v>152</v>
      </c>
      <c r="J27" s="207">
        <f t="shared" si="0"/>
        <v>1</v>
      </c>
      <c r="K27" s="334"/>
      <c r="L27" s="294"/>
      <c r="M27" s="279"/>
      <c r="N27" s="76"/>
    </row>
  </sheetData>
  <autoFilter ref="A6:N18"/>
  <customSheetViews>
    <customSheetView guid="{19C57684-8D4D-4FBE-AAB1-BD4921BD5728}" scale="90" showAutoFilter="1">
      <selection activeCell="L21" sqref="L21"/>
      <pageMargins left="0.7" right="0.7" top="0.75" bottom="0.75" header="0.3" footer="0.3"/>
      <pageSetup paperSize="9" orientation="portrait" r:id="rId1"/>
      <autoFilter ref="A6:N20"/>
    </customSheetView>
    <customSheetView guid="{579F9344-F8B2-4E31-860D-FD03207C230E}" scale="115" showAutoFilter="1" topLeftCell="B10">
      <selection activeCell="L21" sqref="L21"/>
      <pageMargins left="0.7" right="0.7" top="0.75" bottom="0.75" header="0.3" footer="0.3"/>
      <pageSetup paperSize="9" orientation="portrait" r:id="rId2"/>
      <autoFilter ref="A6:N20"/>
    </customSheetView>
  </customSheetViews>
  <mergeCells count="32">
    <mergeCell ref="B1:N1"/>
    <mergeCell ref="B2:N2"/>
    <mergeCell ref="B3:N3"/>
    <mergeCell ref="D18:D21"/>
    <mergeCell ref="C18:C21"/>
    <mergeCell ref="K10:K11"/>
    <mergeCell ref="K18:K20"/>
    <mergeCell ref="L18:L21"/>
    <mergeCell ref="C7:C8"/>
    <mergeCell ref="D7:D8"/>
    <mergeCell ref="L7:L8"/>
    <mergeCell ref="C9:C11"/>
    <mergeCell ref="D9:D11"/>
    <mergeCell ref="L10:L11"/>
    <mergeCell ref="C12:C13"/>
    <mergeCell ref="D12:D13"/>
    <mergeCell ref="N25:N26"/>
    <mergeCell ref="A7:A27"/>
    <mergeCell ref="M7:M27"/>
    <mergeCell ref="C25:C27"/>
    <mergeCell ref="D25:D27"/>
    <mergeCell ref="L25:L27"/>
    <mergeCell ref="K26:K27"/>
    <mergeCell ref="B7:B27"/>
    <mergeCell ref="C22:C24"/>
    <mergeCell ref="D22:D24"/>
    <mergeCell ref="L22:L24"/>
    <mergeCell ref="K23:K24"/>
    <mergeCell ref="L12:L13"/>
    <mergeCell ref="C14:C17"/>
    <mergeCell ref="D14:D17"/>
    <mergeCell ref="L14:L17"/>
  </mergeCells>
  <pageMargins left="0.11811023622047245" right="0.11811023622047245" top="0.74803149606299213" bottom="0.74803149606299213" header="0.31496062992125984" footer="0.31496062992125984"/>
  <pageSetup paperSize="9" scale="45" fitToHeight="100" orientation="landscape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92D050"/>
    <pageSetUpPr fitToPage="1"/>
  </sheetPr>
  <dimension ref="A1:N28"/>
  <sheetViews>
    <sheetView topLeftCell="A4" zoomScale="90" zoomScaleNormal="90" zoomScaleSheetLayoutView="93" workbookViewId="0">
      <pane ySplit="2" topLeftCell="A6" activePane="bottomLeft" state="frozen"/>
      <selection activeCell="A4" sqref="A4"/>
      <selection pane="bottomLeft" activeCell="M7" sqref="M7:M28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39.332031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14.109375" style="26" customWidth="1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71.6" x14ac:dyDescent="0.3">
      <c r="A5" s="68" t="s">
        <v>1</v>
      </c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  <c r="I5" s="68" t="s">
        <v>9</v>
      </c>
      <c r="J5" s="68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4" ht="13.5" thickBot="1" x14ac:dyDescent="0.25">
      <c r="B6" s="83">
        <v>1</v>
      </c>
      <c r="C6" s="83">
        <v>2</v>
      </c>
      <c r="D6" s="83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1">
        <v>10</v>
      </c>
      <c r="L6" s="71">
        <v>11</v>
      </c>
      <c r="M6" s="103">
        <v>12</v>
      </c>
      <c r="N6" s="70">
        <v>13</v>
      </c>
    </row>
    <row r="7" spans="1:14" ht="57.75" customHeight="1" x14ac:dyDescent="0.3">
      <c r="A7" s="278">
        <v>22</v>
      </c>
      <c r="B7" s="278" t="s">
        <v>59</v>
      </c>
      <c r="C7" s="323" t="s">
        <v>85</v>
      </c>
      <c r="D7" s="293" t="s">
        <v>14</v>
      </c>
      <c r="E7" s="91" t="s">
        <v>15</v>
      </c>
      <c r="F7" s="72" t="s">
        <v>145</v>
      </c>
      <c r="G7" s="97" t="s">
        <v>52</v>
      </c>
      <c r="H7" s="74">
        <v>420</v>
      </c>
      <c r="I7" s="74">
        <v>435</v>
      </c>
      <c r="J7" s="180">
        <f t="shared" ref="J7:J15" si="0">IF(I7/H7&gt;100%,100%,I7/H7)</f>
        <v>1</v>
      </c>
      <c r="K7" s="180">
        <v>1</v>
      </c>
      <c r="L7" s="289">
        <v>1</v>
      </c>
      <c r="M7" s="279" t="s">
        <v>194</v>
      </c>
      <c r="N7" s="72"/>
    </row>
    <row r="8" spans="1:14" ht="26.25" customHeight="1" x14ac:dyDescent="0.3">
      <c r="A8" s="278"/>
      <c r="B8" s="278"/>
      <c r="C8" s="323"/>
      <c r="D8" s="293"/>
      <c r="E8" s="28" t="s">
        <v>17</v>
      </c>
      <c r="F8" s="82" t="s">
        <v>55</v>
      </c>
      <c r="G8" s="69" t="s">
        <v>18</v>
      </c>
      <c r="H8" s="177">
        <v>112040</v>
      </c>
      <c r="I8" s="177">
        <v>112040</v>
      </c>
      <c r="J8" s="180">
        <f t="shared" si="0"/>
        <v>1</v>
      </c>
      <c r="K8" s="180">
        <v>1</v>
      </c>
      <c r="L8" s="294"/>
      <c r="M8" s="279"/>
      <c r="N8" s="28"/>
    </row>
    <row r="9" spans="1:14" ht="59.25" customHeight="1" x14ac:dyDescent="0.3">
      <c r="A9" s="278"/>
      <c r="B9" s="278"/>
      <c r="C9" s="323" t="s">
        <v>90</v>
      </c>
      <c r="D9" s="293" t="s">
        <v>14</v>
      </c>
      <c r="E9" s="63" t="s">
        <v>15</v>
      </c>
      <c r="F9" s="28" t="s">
        <v>111</v>
      </c>
      <c r="G9" s="69" t="s">
        <v>16</v>
      </c>
      <c r="H9" s="189">
        <v>1</v>
      </c>
      <c r="I9" s="189">
        <v>1.8</v>
      </c>
      <c r="J9" s="180">
        <f t="shared" si="0"/>
        <v>1</v>
      </c>
      <c r="K9" s="180">
        <v>1</v>
      </c>
      <c r="L9" s="294">
        <v>1</v>
      </c>
      <c r="M9" s="279"/>
      <c r="N9" s="28"/>
    </row>
    <row r="10" spans="1:14" ht="33" customHeight="1" x14ac:dyDescent="0.3">
      <c r="A10" s="278"/>
      <c r="B10" s="278"/>
      <c r="C10" s="323"/>
      <c r="D10" s="293"/>
      <c r="E10" s="28" t="s">
        <v>17</v>
      </c>
      <c r="F10" s="82" t="s">
        <v>55</v>
      </c>
      <c r="G10" s="69" t="s">
        <v>18</v>
      </c>
      <c r="H10" s="177">
        <v>29840</v>
      </c>
      <c r="I10" s="177">
        <v>39119</v>
      </c>
      <c r="J10" s="180">
        <f t="shared" si="0"/>
        <v>1</v>
      </c>
      <c r="K10" s="288">
        <v>1</v>
      </c>
      <c r="L10" s="294"/>
      <c r="M10" s="279"/>
      <c r="N10" s="28"/>
    </row>
    <row r="11" spans="1:14" ht="26.4" x14ac:dyDescent="0.3">
      <c r="A11" s="278"/>
      <c r="B11" s="278"/>
      <c r="C11" s="323"/>
      <c r="D11" s="293"/>
      <c r="E11" s="28" t="s">
        <v>17</v>
      </c>
      <c r="F11" s="82" t="s">
        <v>58</v>
      </c>
      <c r="G11" s="73" t="s">
        <v>52</v>
      </c>
      <c r="H11" s="177">
        <v>33</v>
      </c>
      <c r="I11" s="177">
        <v>38</v>
      </c>
      <c r="J11" s="180">
        <f t="shared" si="0"/>
        <v>1</v>
      </c>
      <c r="K11" s="334"/>
      <c r="L11" s="294"/>
      <c r="M11" s="279"/>
      <c r="N11" s="76"/>
    </row>
    <row r="12" spans="1:14" ht="50.25" customHeight="1" x14ac:dyDescent="0.3">
      <c r="A12" s="278"/>
      <c r="B12" s="278"/>
      <c r="C12" s="323" t="s">
        <v>88</v>
      </c>
      <c r="D12" s="293" t="s">
        <v>14</v>
      </c>
      <c r="E12" s="63" t="s">
        <v>15</v>
      </c>
      <c r="F12" s="28" t="s">
        <v>146</v>
      </c>
      <c r="G12" s="69" t="s">
        <v>52</v>
      </c>
      <c r="H12" s="177">
        <v>2259</v>
      </c>
      <c r="I12" s="177">
        <v>2274</v>
      </c>
      <c r="J12" s="180">
        <f t="shared" si="0"/>
        <v>1</v>
      </c>
      <c r="K12" s="180">
        <v>1</v>
      </c>
      <c r="L12" s="294">
        <v>1</v>
      </c>
      <c r="M12" s="279"/>
      <c r="N12" s="76"/>
    </row>
    <row r="13" spans="1:14" ht="26.4" x14ac:dyDescent="0.3">
      <c r="A13" s="278"/>
      <c r="B13" s="278"/>
      <c r="C13" s="323"/>
      <c r="D13" s="293"/>
      <c r="E13" s="28" t="s">
        <v>17</v>
      </c>
      <c r="F13" s="82" t="s">
        <v>55</v>
      </c>
      <c r="G13" s="69" t="s">
        <v>18</v>
      </c>
      <c r="H13" s="177">
        <v>20000</v>
      </c>
      <c r="I13" s="177">
        <v>70326</v>
      </c>
      <c r="J13" s="180">
        <f t="shared" si="0"/>
        <v>1</v>
      </c>
      <c r="K13" s="180">
        <v>1</v>
      </c>
      <c r="L13" s="294"/>
      <c r="M13" s="279"/>
      <c r="N13" s="76"/>
    </row>
    <row r="14" spans="1:14" ht="49.5" customHeight="1" x14ac:dyDescent="0.3">
      <c r="A14" s="278"/>
      <c r="B14" s="278"/>
      <c r="C14" s="323" t="s">
        <v>89</v>
      </c>
      <c r="D14" s="293" t="s">
        <v>14</v>
      </c>
      <c r="E14" s="28" t="s">
        <v>15</v>
      </c>
      <c r="F14" s="72" t="s">
        <v>110</v>
      </c>
      <c r="G14" s="69" t="s">
        <v>52</v>
      </c>
      <c r="H14" s="176">
        <v>265</v>
      </c>
      <c r="I14" s="176">
        <v>286</v>
      </c>
      <c r="J14" s="180">
        <f t="shared" si="0"/>
        <v>1</v>
      </c>
      <c r="K14" s="180">
        <v>1</v>
      </c>
      <c r="L14" s="294">
        <v>1</v>
      </c>
      <c r="M14" s="279"/>
      <c r="N14" s="21"/>
    </row>
    <row r="15" spans="1:14" ht="26.4" x14ac:dyDescent="0.3">
      <c r="A15" s="278"/>
      <c r="B15" s="278"/>
      <c r="C15" s="323"/>
      <c r="D15" s="293"/>
      <c r="E15" s="28" t="s">
        <v>17</v>
      </c>
      <c r="F15" s="28" t="s">
        <v>55</v>
      </c>
      <c r="G15" s="69" t="s">
        <v>18</v>
      </c>
      <c r="H15" s="177">
        <v>5200</v>
      </c>
      <c r="I15" s="177">
        <v>6073</v>
      </c>
      <c r="J15" s="180">
        <f t="shared" si="0"/>
        <v>1</v>
      </c>
      <c r="K15" s="180">
        <v>1</v>
      </c>
      <c r="L15" s="294"/>
      <c r="M15" s="279"/>
      <c r="N15" s="76"/>
    </row>
    <row r="16" spans="1:14" s="173" customFormat="1" ht="41.25" customHeight="1" x14ac:dyDescent="0.3">
      <c r="A16" s="278"/>
      <c r="B16" s="278"/>
      <c r="C16" s="323" t="s">
        <v>156</v>
      </c>
      <c r="D16" s="293" t="s">
        <v>32</v>
      </c>
      <c r="E16" s="28" t="s">
        <v>15</v>
      </c>
      <c r="F16" s="72" t="s">
        <v>157</v>
      </c>
      <c r="G16" s="214" t="s">
        <v>16</v>
      </c>
      <c r="H16" s="178">
        <v>100</v>
      </c>
      <c r="I16" s="178">
        <v>100</v>
      </c>
      <c r="J16" s="207">
        <f t="shared" ref="J16:J22" si="1">IF(I16/H16&gt;100%,100%,I16/H16)</f>
        <v>1</v>
      </c>
      <c r="K16" s="288">
        <v>1</v>
      </c>
      <c r="L16" s="294">
        <v>1</v>
      </c>
      <c r="M16" s="279"/>
      <c r="N16" s="21"/>
    </row>
    <row r="17" spans="1:14" s="173" customFormat="1" ht="28.5" customHeight="1" x14ac:dyDescent="0.3">
      <c r="A17" s="278"/>
      <c r="B17" s="278"/>
      <c r="C17" s="323"/>
      <c r="D17" s="293"/>
      <c r="E17" s="28" t="s">
        <v>15</v>
      </c>
      <c r="F17" s="72" t="s">
        <v>164</v>
      </c>
      <c r="G17" s="214" t="s">
        <v>16</v>
      </c>
      <c r="H17" s="178">
        <v>30</v>
      </c>
      <c r="I17" s="178">
        <v>31.7</v>
      </c>
      <c r="J17" s="207">
        <f t="shared" si="1"/>
        <v>1</v>
      </c>
      <c r="K17" s="319"/>
      <c r="L17" s="294"/>
      <c r="M17" s="279"/>
      <c r="N17" s="21"/>
    </row>
    <row r="18" spans="1:14" s="173" customFormat="1" ht="41.25" customHeight="1" x14ac:dyDescent="0.3">
      <c r="A18" s="278"/>
      <c r="B18" s="278"/>
      <c r="C18" s="323"/>
      <c r="D18" s="293"/>
      <c r="E18" s="28" t="s">
        <v>15</v>
      </c>
      <c r="F18" s="225" t="s">
        <v>158</v>
      </c>
      <c r="G18" s="214" t="s">
        <v>16</v>
      </c>
      <c r="H18" s="178">
        <v>100</v>
      </c>
      <c r="I18" s="178">
        <v>100</v>
      </c>
      <c r="J18" s="207">
        <f t="shared" si="1"/>
        <v>1</v>
      </c>
      <c r="K18" s="289"/>
      <c r="L18" s="294"/>
      <c r="M18" s="279"/>
      <c r="N18" s="21"/>
    </row>
    <row r="19" spans="1:14" s="173" customFormat="1" ht="26.4" x14ac:dyDescent="0.3">
      <c r="A19" s="278"/>
      <c r="B19" s="278"/>
      <c r="C19" s="323"/>
      <c r="D19" s="293"/>
      <c r="E19" s="28" t="s">
        <v>17</v>
      </c>
      <c r="F19" s="223" t="s">
        <v>160</v>
      </c>
      <c r="G19" s="214" t="s">
        <v>18</v>
      </c>
      <c r="H19" s="177">
        <v>2262</v>
      </c>
      <c r="I19" s="177">
        <v>2274</v>
      </c>
      <c r="J19" s="207">
        <f t="shared" si="1"/>
        <v>1</v>
      </c>
      <c r="K19" s="209">
        <v>1</v>
      </c>
      <c r="L19" s="294"/>
      <c r="M19" s="279"/>
      <c r="N19" s="76"/>
    </row>
    <row r="20" spans="1:14" s="173" customFormat="1" ht="29.25" customHeight="1" x14ac:dyDescent="0.3">
      <c r="A20" s="278"/>
      <c r="B20" s="278"/>
      <c r="C20" s="323" t="s">
        <v>166</v>
      </c>
      <c r="D20" s="293" t="s">
        <v>32</v>
      </c>
      <c r="E20" s="28" t="s">
        <v>15</v>
      </c>
      <c r="F20" s="28" t="s">
        <v>165</v>
      </c>
      <c r="G20" s="214" t="s">
        <v>16</v>
      </c>
      <c r="H20" s="178">
        <v>0.16</v>
      </c>
      <c r="I20" s="178">
        <v>0.22</v>
      </c>
      <c r="J20" s="207">
        <f t="shared" si="1"/>
        <v>1</v>
      </c>
      <c r="K20" s="207">
        <v>1</v>
      </c>
      <c r="L20" s="294">
        <v>1</v>
      </c>
      <c r="M20" s="279"/>
      <c r="N20" s="21"/>
    </row>
    <row r="21" spans="1:14" s="173" customFormat="1" ht="26.4" x14ac:dyDescent="0.3">
      <c r="A21" s="278"/>
      <c r="B21" s="278"/>
      <c r="C21" s="323"/>
      <c r="D21" s="293"/>
      <c r="E21" s="28" t="s">
        <v>17</v>
      </c>
      <c r="F21" s="28" t="s">
        <v>81</v>
      </c>
      <c r="G21" s="214" t="s">
        <v>18</v>
      </c>
      <c r="H21" s="177">
        <v>1700</v>
      </c>
      <c r="I21" s="177">
        <v>2500</v>
      </c>
      <c r="J21" s="207">
        <f t="shared" si="1"/>
        <v>1</v>
      </c>
      <c r="K21" s="288">
        <v>1</v>
      </c>
      <c r="L21" s="294"/>
      <c r="M21" s="279"/>
      <c r="N21" s="76"/>
    </row>
    <row r="22" spans="1:14" s="173" customFormat="1" ht="26.4" x14ac:dyDescent="0.3">
      <c r="A22" s="278"/>
      <c r="B22" s="278"/>
      <c r="C22" s="323"/>
      <c r="D22" s="293"/>
      <c r="E22" s="212" t="s">
        <v>17</v>
      </c>
      <c r="F22" s="212" t="s">
        <v>35</v>
      </c>
      <c r="G22" s="213" t="s">
        <v>52</v>
      </c>
      <c r="H22" s="176">
        <v>1</v>
      </c>
      <c r="I22" s="176">
        <v>1</v>
      </c>
      <c r="J22" s="207">
        <f t="shared" si="1"/>
        <v>1</v>
      </c>
      <c r="K22" s="334"/>
      <c r="L22" s="294"/>
      <c r="M22" s="279"/>
      <c r="N22" s="76"/>
    </row>
    <row r="23" spans="1:14" s="173" customFormat="1" ht="33.75" customHeight="1" x14ac:dyDescent="0.3">
      <c r="A23" s="278"/>
      <c r="B23" s="278"/>
      <c r="C23" s="323" t="s">
        <v>167</v>
      </c>
      <c r="D23" s="293" t="s">
        <v>32</v>
      </c>
      <c r="E23" s="28" t="s">
        <v>15</v>
      </c>
      <c r="F23" s="28" t="s">
        <v>168</v>
      </c>
      <c r="G23" s="214" t="s">
        <v>16</v>
      </c>
      <c r="H23" s="178">
        <v>0.09</v>
      </c>
      <c r="I23" s="178">
        <v>0.18</v>
      </c>
      <c r="J23" s="207">
        <f t="shared" ref="J23:J28" si="2">IF(I23/H23&gt;100%,100%,I23/H23)</f>
        <v>1</v>
      </c>
      <c r="K23" s="207">
        <v>1</v>
      </c>
      <c r="L23" s="294">
        <v>1</v>
      </c>
      <c r="M23" s="279"/>
      <c r="N23" s="21"/>
    </row>
    <row r="24" spans="1:14" s="173" customFormat="1" ht="26.4" x14ac:dyDescent="0.3">
      <c r="A24" s="278"/>
      <c r="B24" s="278"/>
      <c r="C24" s="323"/>
      <c r="D24" s="293"/>
      <c r="E24" s="28" t="s">
        <v>17</v>
      </c>
      <c r="F24" s="28" t="s">
        <v>81</v>
      </c>
      <c r="G24" s="214" t="s">
        <v>18</v>
      </c>
      <c r="H24" s="177">
        <v>1000</v>
      </c>
      <c r="I24" s="177">
        <v>1976</v>
      </c>
      <c r="J24" s="207">
        <f t="shared" si="2"/>
        <v>1</v>
      </c>
      <c r="K24" s="288">
        <v>1</v>
      </c>
      <c r="L24" s="294"/>
      <c r="M24" s="279"/>
      <c r="N24" s="76"/>
    </row>
    <row r="25" spans="1:14" s="173" customFormat="1" ht="26.4" x14ac:dyDescent="0.3">
      <c r="A25" s="278"/>
      <c r="B25" s="278"/>
      <c r="C25" s="323"/>
      <c r="D25" s="293"/>
      <c r="E25" s="212" t="s">
        <v>17</v>
      </c>
      <c r="F25" s="212" t="s">
        <v>35</v>
      </c>
      <c r="G25" s="213" t="s">
        <v>52</v>
      </c>
      <c r="H25" s="176">
        <v>100</v>
      </c>
      <c r="I25" s="176">
        <v>155</v>
      </c>
      <c r="J25" s="207">
        <f t="shared" si="2"/>
        <v>1</v>
      </c>
      <c r="K25" s="334"/>
      <c r="L25" s="294"/>
      <c r="M25" s="279"/>
      <c r="N25" s="76"/>
    </row>
    <row r="26" spans="1:14" s="173" customFormat="1" ht="26.25" customHeight="1" x14ac:dyDescent="0.3">
      <c r="A26" s="278"/>
      <c r="B26" s="278"/>
      <c r="C26" s="323" t="s">
        <v>169</v>
      </c>
      <c r="D26" s="293" t="s">
        <v>32</v>
      </c>
      <c r="E26" s="28" t="s">
        <v>15</v>
      </c>
      <c r="F26" s="28" t="s">
        <v>168</v>
      </c>
      <c r="G26" s="214" t="s">
        <v>16</v>
      </c>
      <c r="H26" s="178">
        <v>0.7</v>
      </c>
      <c r="I26" s="178">
        <v>4.41</v>
      </c>
      <c r="J26" s="207">
        <f t="shared" si="2"/>
        <v>1</v>
      </c>
      <c r="K26" s="207">
        <v>1</v>
      </c>
      <c r="L26" s="294">
        <v>1</v>
      </c>
      <c r="M26" s="279"/>
      <c r="N26" s="21"/>
    </row>
    <row r="27" spans="1:14" s="173" customFormat="1" ht="26.4" x14ac:dyDescent="0.3">
      <c r="A27" s="278"/>
      <c r="B27" s="278"/>
      <c r="C27" s="323"/>
      <c r="D27" s="293"/>
      <c r="E27" s="28" t="s">
        <v>17</v>
      </c>
      <c r="F27" s="28" t="s">
        <v>81</v>
      </c>
      <c r="G27" s="214" t="s">
        <v>18</v>
      </c>
      <c r="H27" s="177">
        <v>7200</v>
      </c>
      <c r="I27" s="177">
        <v>48237</v>
      </c>
      <c r="J27" s="207">
        <f t="shared" si="2"/>
        <v>1</v>
      </c>
      <c r="K27" s="288">
        <v>1</v>
      </c>
      <c r="L27" s="294"/>
      <c r="M27" s="279"/>
      <c r="N27" s="76"/>
    </row>
    <row r="28" spans="1:14" s="173" customFormat="1" ht="26.4" x14ac:dyDescent="0.3">
      <c r="A28" s="278"/>
      <c r="B28" s="278"/>
      <c r="C28" s="323"/>
      <c r="D28" s="293"/>
      <c r="E28" s="212" t="s">
        <v>17</v>
      </c>
      <c r="F28" s="212" t="s">
        <v>35</v>
      </c>
      <c r="G28" s="213" t="s">
        <v>52</v>
      </c>
      <c r="H28" s="176">
        <v>300</v>
      </c>
      <c r="I28" s="176">
        <v>445</v>
      </c>
      <c r="J28" s="207">
        <f t="shared" si="2"/>
        <v>1</v>
      </c>
      <c r="K28" s="334"/>
      <c r="L28" s="294"/>
      <c r="M28" s="279"/>
      <c r="N28" s="76"/>
    </row>
  </sheetData>
  <autoFilter ref="A6:N21"/>
  <customSheetViews>
    <customSheetView guid="{19C57684-8D4D-4FBE-AAB1-BD4921BD5728}" scale="115" showAutoFilter="1" hiddenRows="1" topLeftCell="B8">
      <selection activeCell="L25" sqref="L25:L27"/>
      <pageMargins left="0.7" right="0.7" top="0.75" bottom="0.75" header="0.3" footer="0.3"/>
      <pageSetup paperSize="9" orientation="portrait" r:id="rId1"/>
      <autoFilter ref="A6:N27"/>
    </customSheetView>
    <customSheetView guid="{579F9344-F8B2-4E31-860D-FD03207C230E}" scale="115" showAutoFilter="1" hiddenRows="1" topLeftCell="B8">
      <selection activeCell="L25" sqref="L25:L27"/>
      <pageMargins left="0.7" right="0.7" top="0.75" bottom="0.75" header="0.3" footer="0.3"/>
      <pageSetup paperSize="9" orientation="portrait" r:id="rId2"/>
      <autoFilter ref="A6:N27"/>
    </customSheetView>
  </customSheetViews>
  <mergeCells count="35">
    <mergeCell ref="L16:L19"/>
    <mergeCell ref="L26:L28"/>
    <mergeCell ref="K27:K28"/>
    <mergeCell ref="K21:K22"/>
    <mergeCell ref="C23:C25"/>
    <mergeCell ref="D23:D25"/>
    <mergeCell ref="L23:L25"/>
    <mergeCell ref="K24:K25"/>
    <mergeCell ref="A7:A28"/>
    <mergeCell ref="B1:N1"/>
    <mergeCell ref="B2:N2"/>
    <mergeCell ref="B3:N3"/>
    <mergeCell ref="C14:C15"/>
    <mergeCell ref="D14:D15"/>
    <mergeCell ref="L14:L15"/>
    <mergeCell ref="L7:L8"/>
    <mergeCell ref="L9:L11"/>
    <mergeCell ref="L12:L13"/>
    <mergeCell ref="K10:K11"/>
    <mergeCell ref="M7:M28"/>
    <mergeCell ref="D7:D8"/>
    <mergeCell ref="B7:B28"/>
    <mergeCell ref="K16:K18"/>
    <mergeCell ref="L20:L22"/>
    <mergeCell ref="C7:C8"/>
    <mergeCell ref="D9:D11"/>
    <mergeCell ref="C12:C13"/>
    <mergeCell ref="D26:D28"/>
    <mergeCell ref="C20:C22"/>
    <mergeCell ref="C9:C11"/>
    <mergeCell ref="D12:D13"/>
    <mergeCell ref="C26:C28"/>
    <mergeCell ref="D20:D22"/>
    <mergeCell ref="C16:C19"/>
    <mergeCell ref="D16:D19"/>
  </mergeCells>
  <pageMargins left="0.70866141732283472" right="0.70866141732283472" top="0.35433070866141736" bottom="0.35433070866141736" header="0.31496062992125984" footer="0.31496062992125984"/>
  <pageSetup paperSize="9" scale="57" fitToHeight="100" orientation="landscape"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92D050"/>
    <pageSetUpPr fitToPage="1"/>
  </sheetPr>
  <dimension ref="A1:N16"/>
  <sheetViews>
    <sheetView zoomScale="90" zoomScaleNormal="90" workbookViewId="0">
      <selection activeCell="K7" sqref="K7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2.6640625" style="1" customWidth="1"/>
    <col min="4" max="4" width="10.33203125" style="1" customWidth="1"/>
    <col min="5" max="5" width="11" style="1" customWidth="1"/>
    <col min="6" max="6" width="29.44140625" style="1" customWidth="1"/>
    <col min="7" max="7" width="9.109375" style="1"/>
    <col min="8" max="8" width="10.44140625" style="1" customWidth="1"/>
    <col min="9" max="9" width="11.6640625" style="1" bestFit="1" customWidth="1"/>
    <col min="10" max="10" width="9.109375" style="1"/>
    <col min="11" max="11" width="12.44140625" style="4" customWidth="1"/>
    <col min="12" max="12" width="10.33203125" style="4" bestFit="1" customWidth="1"/>
    <col min="13" max="13" width="14.109375" style="1" customWidth="1"/>
    <col min="14" max="14" width="39.88671875" style="1" customWidth="1"/>
    <col min="15" max="16384" width="9.109375" style="1"/>
  </cols>
  <sheetData>
    <row r="1" spans="1:14" ht="15.6" x14ac:dyDescent="0.3">
      <c r="B1" s="340" t="s">
        <v>0</v>
      </c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</row>
    <row r="2" spans="1:14" s="13" customFormat="1" ht="15.6" x14ac:dyDescent="0.3">
      <c r="B2" s="265" t="s">
        <v>185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s="13" customFormat="1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98" x14ac:dyDescent="0.3">
      <c r="A5" s="2" t="s">
        <v>1</v>
      </c>
      <c r="B5" s="2" t="s">
        <v>2</v>
      </c>
      <c r="C5" s="2" t="s">
        <v>96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3" t="s">
        <v>11</v>
      </c>
      <c r="L5" s="3" t="s">
        <v>12</v>
      </c>
      <c r="M5" s="2" t="s">
        <v>13</v>
      </c>
      <c r="N5" s="2" t="s">
        <v>37</v>
      </c>
    </row>
    <row r="6" spans="1:14" ht="14.4" thickBot="1" x14ac:dyDescent="0.35">
      <c r="A6" s="7"/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226">
        <v>10</v>
      </c>
      <c r="L6" s="8">
        <v>11</v>
      </c>
      <c r="M6" s="6">
        <v>12</v>
      </c>
      <c r="N6" s="6">
        <v>13</v>
      </c>
    </row>
    <row r="7" spans="1:14" ht="50.25" customHeight="1" x14ac:dyDescent="0.3">
      <c r="A7" s="342">
        <v>23</v>
      </c>
      <c r="B7" s="275" t="s">
        <v>60</v>
      </c>
      <c r="C7" s="327" t="s">
        <v>175</v>
      </c>
      <c r="D7" s="259" t="s">
        <v>32</v>
      </c>
      <c r="E7" s="19" t="s">
        <v>15</v>
      </c>
      <c r="F7" s="110" t="s">
        <v>113</v>
      </c>
      <c r="G7" s="20" t="s">
        <v>16</v>
      </c>
      <c r="H7" s="74">
        <v>3</v>
      </c>
      <c r="I7" s="74">
        <v>3</v>
      </c>
      <c r="J7" s="35">
        <f>IF(I7/H7&gt;100%,100%,I7/H7)</f>
        <v>1</v>
      </c>
      <c r="K7" s="246">
        <f>(J7+J8)/2</f>
        <v>1</v>
      </c>
      <c r="L7" s="269">
        <v>1</v>
      </c>
      <c r="M7" s="346" t="s">
        <v>136</v>
      </c>
      <c r="N7" s="5"/>
    </row>
    <row r="8" spans="1:14" ht="31.5" customHeight="1" x14ac:dyDescent="0.3">
      <c r="A8" s="343"/>
      <c r="B8" s="270"/>
      <c r="C8" s="323"/>
      <c r="D8" s="344"/>
      <c r="E8" s="110" t="s">
        <v>17</v>
      </c>
      <c r="F8" s="110" t="s">
        <v>56</v>
      </c>
      <c r="G8" s="34" t="s">
        <v>18</v>
      </c>
      <c r="H8" s="65">
        <v>31800</v>
      </c>
      <c r="I8" s="65">
        <v>31800</v>
      </c>
      <c r="J8" s="35">
        <f>IF(I8/H8&gt;100%,100%,I8/H8)</f>
        <v>1</v>
      </c>
      <c r="K8" s="345">
        <f>J9</f>
        <v>1</v>
      </c>
      <c r="L8" s="345"/>
      <c r="M8" s="347"/>
      <c r="N8" s="21"/>
    </row>
    <row r="9" spans="1:14" ht="51.75" customHeight="1" x14ac:dyDescent="0.3">
      <c r="A9" s="343"/>
      <c r="B9" s="270"/>
      <c r="C9" s="323"/>
      <c r="D9" s="344"/>
      <c r="E9" s="34" t="s">
        <v>17</v>
      </c>
      <c r="F9" s="110" t="s">
        <v>114</v>
      </c>
      <c r="G9" s="34" t="s">
        <v>52</v>
      </c>
      <c r="H9" s="66">
        <v>120</v>
      </c>
      <c r="I9" s="66">
        <v>120</v>
      </c>
      <c r="J9" s="35">
        <f>IF(I9/H9&gt;100%,100%,I9/H9)</f>
        <v>1</v>
      </c>
      <c r="K9" s="345"/>
      <c r="L9" s="345"/>
      <c r="M9" s="347"/>
      <c r="N9" s="21"/>
    </row>
    <row r="10" spans="1:14" ht="56.25" customHeight="1" x14ac:dyDescent="0.3">
      <c r="A10" s="115"/>
      <c r="B10" s="40"/>
      <c r="C10" s="41"/>
      <c r="D10" s="42"/>
      <c r="E10" s="43"/>
      <c r="F10" s="43"/>
      <c r="G10" s="44"/>
      <c r="H10" s="47"/>
      <c r="I10" s="47"/>
      <c r="J10" s="48"/>
      <c r="K10" s="45"/>
      <c r="L10" s="49"/>
      <c r="M10" s="46"/>
      <c r="N10" s="50"/>
    </row>
    <row r="11" spans="1:14" x14ac:dyDescent="0.3">
      <c r="A11" s="64"/>
      <c r="J11" s="9"/>
    </row>
    <row r="12" spans="1:14" x14ac:dyDescent="0.3">
      <c r="A12" s="64"/>
      <c r="K12" s="11"/>
      <c r="L12" s="12"/>
    </row>
    <row r="13" spans="1:14" x14ac:dyDescent="0.3">
      <c r="A13" s="64"/>
    </row>
    <row r="14" spans="1:14" x14ac:dyDescent="0.3">
      <c r="J14" s="10"/>
    </row>
    <row r="16" spans="1:14" x14ac:dyDescent="0.3">
      <c r="J16" s="10"/>
    </row>
  </sheetData>
  <autoFilter ref="A6:N9"/>
  <customSheetViews>
    <customSheetView guid="{19C57684-8D4D-4FBE-AAB1-BD4921BD5728}" scale="115" showAutoFilter="1">
      <selection activeCell="M10" sqref="M10"/>
      <pageMargins left="0.7" right="0.7" top="0.75" bottom="0.75" header="0.3" footer="0.3"/>
      <pageSetup paperSize="9" orientation="portrait" r:id="rId1"/>
      <autoFilter ref="A6:N9"/>
    </customSheetView>
    <customSheetView guid="{579F9344-F8B2-4E31-860D-FD03207C230E}" scale="115" showAutoFilter="1">
      <selection activeCell="M10" sqref="M10"/>
      <pageMargins left="0.7" right="0.7" top="0.75" bottom="0.75" header="0.3" footer="0.3"/>
      <pageSetup paperSize="9" orientation="portrait" r:id="rId2"/>
      <autoFilter ref="A6:N9"/>
    </customSheetView>
  </customSheetViews>
  <mergeCells count="10">
    <mergeCell ref="B1:N1"/>
    <mergeCell ref="B2:N2"/>
    <mergeCell ref="B3:N3"/>
    <mergeCell ref="A7:A9"/>
    <mergeCell ref="B7:B9"/>
    <mergeCell ref="C7:C9"/>
    <mergeCell ref="D7:D9"/>
    <mergeCell ref="L7:L9"/>
    <mergeCell ref="M7:M9"/>
    <mergeCell ref="K8:K9"/>
  </mergeCells>
  <pageMargins left="0.70866141732283472" right="0.70866141732283472" top="0.35433070866141736" bottom="0.35433070866141736" header="0.31496062992125984" footer="0.31496062992125984"/>
  <pageSetup paperSize="9" scale="61" fitToHeight="100" orientation="landscape"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92D050"/>
    <pageSetUpPr fitToPage="1"/>
  </sheetPr>
  <dimension ref="A1:N16"/>
  <sheetViews>
    <sheetView zoomScaleNormal="100" zoomScaleSheetLayoutView="78" workbookViewId="0">
      <selection activeCell="I16" sqref="I16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98" x14ac:dyDescent="0.3">
      <c r="A5" s="68" t="s">
        <v>1</v>
      </c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  <c r="I5" s="68" t="s">
        <v>9</v>
      </c>
      <c r="J5" s="68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4" x14ac:dyDescent="0.3">
      <c r="B6" s="83">
        <v>1</v>
      </c>
      <c r="C6" s="83">
        <v>2</v>
      </c>
      <c r="D6" s="83">
        <v>3</v>
      </c>
      <c r="E6" s="83">
        <v>4</v>
      </c>
      <c r="F6" s="83">
        <v>5</v>
      </c>
      <c r="G6" s="83">
        <v>6</v>
      </c>
      <c r="H6" s="83">
        <v>7</v>
      </c>
      <c r="I6" s="83">
        <v>8</v>
      </c>
      <c r="J6" s="83">
        <v>9</v>
      </c>
      <c r="K6" s="78">
        <v>10</v>
      </c>
      <c r="L6" s="78">
        <v>11</v>
      </c>
      <c r="M6" s="83">
        <v>12</v>
      </c>
      <c r="N6" s="83">
        <v>13</v>
      </c>
    </row>
    <row r="7" spans="1:14" ht="55.5" customHeight="1" x14ac:dyDescent="0.3">
      <c r="A7" s="352">
        <v>24</v>
      </c>
      <c r="B7" s="278" t="s">
        <v>61</v>
      </c>
      <c r="C7" s="307" t="s">
        <v>91</v>
      </c>
      <c r="D7" s="256" t="s">
        <v>14</v>
      </c>
      <c r="E7" s="28" t="s">
        <v>15</v>
      </c>
      <c r="F7" s="82" t="s">
        <v>113</v>
      </c>
      <c r="G7" s="69" t="s">
        <v>16</v>
      </c>
      <c r="H7" s="67">
        <v>1</v>
      </c>
      <c r="I7" s="67">
        <v>1.5</v>
      </c>
      <c r="J7" s="180">
        <f t="shared" ref="J7:J15" si="0">IF(I7/H7&gt;100%,100%,I7/H7)</f>
        <v>1</v>
      </c>
      <c r="K7" s="102">
        <v>1</v>
      </c>
      <c r="L7" s="288">
        <v>1</v>
      </c>
      <c r="M7" s="349" t="s">
        <v>124</v>
      </c>
      <c r="N7" s="93"/>
    </row>
    <row r="8" spans="1:14" ht="25.5" customHeight="1" x14ac:dyDescent="0.3">
      <c r="A8" s="281"/>
      <c r="B8" s="278"/>
      <c r="C8" s="348"/>
      <c r="D8" s="290"/>
      <c r="E8" s="28" t="s">
        <v>17</v>
      </c>
      <c r="F8" s="82" t="s">
        <v>56</v>
      </c>
      <c r="G8" s="69" t="s">
        <v>18</v>
      </c>
      <c r="H8" s="177">
        <v>24400</v>
      </c>
      <c r="I8" s="177">
        <v>32634</v>
      </c>
      <c r="J8" s="180">
        <f t="shared" si="0"/>
        <v>1</v>
      </c>
      <c r="K8" s="294">
        <v>1</v>
      </c>
      <c r="L8" s="319"/>
      <c r="M8" s="350"/>
      <c r="N8" s="94"/>
    </row>
    <row r="9" spans="1:14" ht="25.5" customHeight="1" x14ac:dyDescent="0.3">
      <c r="A9" s="281"/>
      <c r="B9" s="278"/>
      <c r="C9" s="327"/>
      <c r="D9" s="257"/>
      <c r="E9" s="85" t="s">
        <v>17</v>
      </c>
      <c r="F9" s="82" t="s">
        <v>114</v>
      </c>
      <c r="G9" s="69" t="s">
        <v>52</v>
      </c>
      <c r="H9" s="177">
        <v>20</v>
      </c>
      <c r="I9" s="177">
        <v>20</v>
      </c>
      <c r="J9" s="180">
        <f t="shared" si="0"/>
        <v>1</v>
      </c>
      <c r="K9" s="304"/>
      <c r="L9" s="289"/>
      <c r="M9" s="350"/>
      <c r="N9" s="95"/>
    </row>
    <row r="10" spans="1:14" ht="52.5" hidden="1" customHeight="1" x14ac:dyDescent="0.2">
      <c r="A10" s="281"/>
      <c r="B10" s="278"/>
      <c r="C10" s="307" t="s">
        <v>93</v>
      </c>
      <c r="D10" s="256" t="s">
        <v>14</v>
      </c>
      <c r="E10" s="28" t="s">
        <v>15</v>
      </c>
      <c r="F10" s="82" t="s">
        <v>113</v>
      </c>
      <c r="G10" s="69" t="s">
        <v>16</v>
      </c>
      <c r="H10" s="177"/>
      <c r="I10" s="177"/>
      <c r="J10" s="180" t="e">
        <f t="shared" si="0"/>
        <v>#DIV/0!</v>
      </c>
      <c r="K10" s="102">
        <v>1</v>
      </c>
      <c r="L10" s="288">
        <v>1</v>
      </c>
      <c r="M10" s="350"/>
      <c r="N10" s="94"/>
    </row>
    <row r="11" spans="1:14" ht="33.75" hidden="1" customHeight="1" x14ac:dyDescent="0.2">
      <c r="A11" s="281"/>
      <c r="B11" s="278"/>
      <c r="C11" s="348"/>
      <c r="D11" s="290"/>
      <c r="E11" s="28" t="s">
        <v>17</v>
      </c>
      <c r="F11" s="82" t="s">
        <v>56</v>
      </c>
      <c r="G11" s="69" t="s">
        <v>18</v>
      </c>
      <c r="H11" s="177"/>
      <c r="I11" s="177"/>
      <c r="J11" s="180" t="e">
        <f t="shared" si="0"/>
        <v>#DIV/0!</v>
      </c>
      <c r="K11" s="288">
        <v>1</v>
      </c>
      <c r="L11" s="319"/>
      <c r="M11" s="350"/>
      <c r="N11" s="94"/>
    </row>
    <row r="12" spans="1:14" ht="46.5" hidden="1" customHeight="1" x14ac:dyDescent="0.2">
      <c r="A12" s="281"/>
      <c r="B12" s="278"/>
      <c r="C12" s="327"/>
      <c r="D12" s="257"/>
      <c r="E12" s="85" t="s">
        <v>17</v>
      </c>
      <c r="F12" s="82" t="s">
        <v>114</v>
      </c>
      <c r="G12" s="69" t="s">
        <v>52</v>
      </c>
      <c r="H12" s="177"/>
      <c r="I12" s="177"/>
      <c r="J12" s="180" t="e">
        <f t="shared" si="0"/>
        <v>#DIV/0!</v>
      </c>
      <c r="K12" s="289"/>
      <c r="L12" s="289"/>
      <c r="M12" s="350"/>
      <c r="N12" s="95"/>
    </row>
    <row r="13" spans="1:14" ht="50.25" customHeight="1" x14ac:dyDescent="0.3">
      <c r="A13" s="281"/>
      <c r="B13" s="278"/>
      <c r="C13" s="307" t="s">
        <v>75</v>
      </c>
      <c r="D13" s="256" t="s">
        <v>14</v>
      </c>
      <c r="E13" s="28" t="s">
        <v>15</v>
      </c>
      <c r="F13" s="82" t="s">
        <v>113</v>
      </c>
      <c r="G13" s="69" t="s">
        <v>16</v>
      </c>
      <c r="H13" s="177">
        <v>3</v>
      </c>
      <c r="I13" s="177">
        <v>3</v>
      </c>
      <c r="J13" s="180">
        <f t="shared" si="0"/>
        <v>1</v>
      </c>
      <c r="K13" s="102">
        <v>1</v>
      </c>
      <c r="L13" s="288">
        <v>1</v>
      </c>
      <c r="M13" s="350"/>
      <c r="N13" s="95"/>
    </row>
    <row r="14" spans="1:14" ht="25.5" customHeight="1" x14ac:dyDescent="0.3">
      <c r="A14" s="281"/>
      <c r="B14" s="278"/>
      <c r="C14" s="348"/>
      <c r="D14" s="290"/>
      <c r="E14" s="28" t="s">
        <v>17</v>
      </c>
      <c r="F14" s="82" t="s">
        <v>56</v>
      </c>
      <c r="G14" s="69" t="s">
        <v>18</v>
      </c>
      <c r="H14" s="177">
        <v>46850</v>
      </c>
      <c r="I14" s="177">
        <v>53191</v>
      </c>
      <c r="J14" s="180">
        <f t="shared" si="0"/>
        <v>1</v>
      </c>
      <c r="K14" s="294">
        <v>1</v>
      </c>
      <c r="L14" s="319">
        <v>1</v>
      </c>
      <c r="M14" s="350"/>
      <c r="N14" s="76"/>
    </row>
    <row r="15" spans="1:14" ht="25.5" customHeight="1" x14ac:dyDescent="0.3">
      <c r="A15" s="310"/>
      <c r="B15" s="278"/>
      <c r="C15" s="327"/>
      <c r="D15" s="257"/>
      <c r="E15" s="85" t="s">
        <v>17</v>
      </c>
      <c r="F15" s="82" t="s">
        <v>114</v>
      </c>
      <c r="G15" s="69" t="s">
        <v>52</v>
      </c>
      <c r="H15" s="177">
        <v>45</v>
      </c>
      <c r="I15" s="177">
        <v>47</v>
      </c>
      <c r="J15" s="180">
        <f t="shared" si="0"/>
        <v>1</v>
      </c>
      <c r="K15" s="304"/>
      <c r="L15" s="289"/>
      <c r="M15" s="351"/>
      <c r="N15" s="76"/>
    </row>
    <row r="16" spans="1:14" ht="25.5" customHeight="1" x14ac:dyDescent="0.3"/>
  </sheetData>
  <autoFilter ref="A6:N14"/>
  <customSheetViews>
    <customSheetView guid="{19C57684-8D4D-4FBE-AAB1-BD4921BD5728}" scale="90" showAutoFilter="1">
      <selection activeCell="I12" sqref="I12"/>
      <pageMargins left="0.7" right="0.7" top="0.75" bottom="0.75" header="0.3" footer="0.3"/>
      <pageSetup paperSize="9" orientation="portrait" r:id="rId1"/>
      <autoFilter ref="A6:N11"/>
    </customSheetView>
    <customSheetView guid="{579F9344-F8B2-4E31-860D-FD03207C230E}" scale="90" showAutoFilter="1">
      <selection activeCell="I12" sqref="I12"/>
      <pageMargins left="0.7" right="0.7" top="0.75" bottom="0.75" header="0.3" footer="0.3"/>
      <pageSetup paperSize="9" orientation="portrait" r:id="rId2"/>
      <autoFilter ref="A6:N11"/>
    </customSheetView>
  </customSheetViews>
  <mergeCells count="18">
    <mergeCell ref="A7:A15"/>
    <mergeCell ref="C10:C12"/>
    <mergeCell ref="D10:D12"/>
    <mergeCell ref="L10:L12"/>
    <mergeCell ref="C13:C15"/>
    <mergeCell ref="D13:D15"/>
    <mergeCell ref="L13:L15"/>
    <mergeCell ref="B1:N1"/>
    <mergeCell ref="B2:N2"/>
    <mergeCell ref="B3:N3"/>
    <mergeCell ref="C7:C9"/>
    <mergeCell ref="D7:D9"/>
    <mergeCell ref="L7:L9"/>
    <mergeCell ref="B7:B15"/>
    <mergeCell ref="M7:M15"/>
    <mergeCell ref="K8:K9"/>
    <mergeCell ref="K11:K12"/>
    <mergeCell ref="K14:K15"/>
  </mergeCells>
  <pageMargins left="0.70866141732283472" right="0.70866141732283472" top="0.55118110236220474" bottom="0.55118110236220474" header="0.31496062992125984" footer="0.31496062992125984"/>
  <pageSetup paperSize="9" scale="61" fitToHeight="100" orientation="landscape"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FFFF00"/>
    <pageSetUpPr fitToPage="1"/>
  </sheetPr>
  <dimension ref="A1:N18"/>
  <sheetViews>
    <sheetView topLeftCell="A5" zoomScale="90" zoomScaleNormal="90" workbookViewId="0">
      <selection activeCell="L10" sqref="L10:L12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5.10937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98" x14ac:dyDescent="0.3">
      <c r="A5" s="162" t="s">
        <v>1</v>
      </c>
      <c r="B5" s="162" t="s">
        <v>2</v>
      </c>
      <c r="C5" s="162" t="s">
        <v>3</v>
      </c>
      <c r="D5" s="162" t="s">
        <v>4</v>
      </c>
      <c r="E5" s="162" t="s">
        <v>5</v>
      </c>
      <c r="F5" s="162" t="s">
        <v>6</v>
      </c>
      <c r="G5" s="162" t="s">
        <v>7</v>
      </c>
      <c r="H5" s="162" t="s">
        <v>8</v>
      </c>
      <c r="I5" s="162" t="s">
        <v>9</v>
      </c>
      <c r="J5" s="162" t="s">
        <v>10</v>
      </c>
      <c r="K5" s="164" t="s">
        <v>11</v>
      </c>
      <c r="L5" s="164" t="s">
        <v>12</v>
      </c>
      <c r="M5" s="162" t="s">
        <v>13</v>
      </c>
      <c r="N5" s="162" t="s">
        <v>37</v>
      </c>
    </row>
    <row r="6" spans="1:14" ht="14.4" thickBot="1" x14ac:dyDescent="0.35">
      <c r="A6" s="86"/>
      <c r="B6" s="160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1">
        <v>10</v>
      </c>
      <c r="L6" s="163">
        <v>11</v>
      </c>
      <c r="M6" s="208">
        <v>12</v>
      </c>
      <c r="N6" s="70">
        <v>13</v>
      </c>
    </row>
    <row r="7" spans="1:14" ht="49.5" customHeight="1" x14ac:dyDescent="0.3">
      <c r="A7" s="353">
        <v>25</v>
      </c>
      <c r="B7" s="353" t="s">
        <v>62</v>
      </c>
      <c r="C7" s="323" t="s">
        <v>115</v>
      </c>
      <c r="D7" s="293" t="s">
        <v>14</v>
      </c>
      <c r="E7" s="28" t="s">
        <v>15</v>
      </c>
      <c r="F7" s="82" t="s">
        <v>113</v>
      </c>
      <c r="G7" s="164" t="s">
        <v>16</v>
      </c>
      <c r="H7" s="65">
        <v>10</v>
      </c>
      <c r="I7" s="65">
        <v>10</v>
      </c>
      <c r="J7" s="165">
        <f t="shared" ref="J7:J15" si="0">IF(I7/H7&gt;100%,100%,I7/H7)</f>
        <v>1</v>
      </c>
      <c r="K7" s="161">
        <v>1</v>
      </c>
      <c r="L7" s="294">
        <v>1</v>
      </c>
      <c r="M7" s="279" t="s">
        <v>142</v>
      </c>
      <c r="N7" s="28"/>
    </row>
    <row r="8" spans="1:14" ht="25.5" customHeight="1" x14ac:dyDescent="0.3">
      <c r="A8" s="353"/>
      <c r="B8" s="353"/>
      <c r="C8" s="323"/>
      <c r="D8" s="293"/>
      <c r="E8" s="28" t="s">
        <v>17</v>
      </c>
      <c r="F8" s="82" t="s">
        <v>56</v>
      </c>
      <c r="G8" s="164" t="s">
        <v>18</v>
      </c>
      <c r="H8" s="195">
        <v>15000</v>
      </c>
      <c r="I8" s="65">
        <v>17111</v>
      </c>
      <c r="J8" s="165">
        <f t="shared" si="0"/>
        <v>1</v>
      </c>
      <c r="K8" s="288">
        <v>1</v>
      </c>
      <c r="L8" s="304"/>
      <c r="M8" s="279"/>
      <c r="N8" s="21"/>
    </row>
    <row r="9" spans="1:14" ht="25.5" customHeight="1" x14ac:dyDescent="0.3">
      <c r="A9" s="353"/>
      <c r="B9" s="353"/>
      <c r="C9" s="323"/>
      <c r="D9" s="293"/>
      <c r="E9" s="28" t="s">
        <v>17</v>
      </c>
      <c r="F9" s="82" t="s">
        <v>114</v>
      </c>
      <c r="G9" s="164" t="s">
        <v>52</v>
      </c>
      <c r="H9" s="195">
        <v>24</v>
      </c>
      <c r="I9" s="66">
        <v>45</v>
      </c>
      <c r="J9" s="165">
        <f t="shared" si="0"/>
        <v>1</v>
      </c>
      <c r="K9" s="354"/>
      <c r="L9" s="304"/>
      <c r="M9" s="279"/>
      <c r="N9" s="76"/>
    </row>
    <row r="10" spans="1:14" s="173" customFormat="1" ht="55.5" customHeight="1" x14ac:dyDescent="0.3">
      <c r="A10" s="353"/>
      <c r="B10" s="353"/>
      <c r="C10" s="307" t="s">
        <v>176</v>
      </c>
      <c r="D10" s="293" t="s">
        <v>14</v>
      </c>
      <c r="E10" s="28" t="s">
        <v>15</v>
      </c>
      <c r="F10" s="82" t="s">
        <v>113</v>
      </c>
      <c r="G10" s="214" t="s">
        <v>16</v>
      </c>
      <c r="H10" s="195">
        <v>3</v>
      </c>
      <c r="I10" s="177">
        <v>3</v>
      </c>
      <c r="J10" s="216">
        <f t="shared" si="0"/>
        <v>1</v>
      </c>
      <c r="K10" s="209">
        <v>1</v>
      </c>
      <c r="L10" s="288">
        <v>0.97889999999999999</v>
      </c>
      <c r="M10" s="279"/>
      <c r="N10" s="76"/>
    </row>
    <row r="11" spans="1:14" s="173" customFormat="1" ht="25.5" customHeight="1" x14ac:dyDescent="0.3">
      <c r="A11" s="353"/>
      <c r="B11" s="353"/>
      <c r="C11" s="348"/>
      <c r="D11" s="293"/>
      <c r="E11" s="28" t="s">
        <v>17</v>
      </c>
      <c r="F11" s="82" t="s">
        <v>56</v>
      </c>
      <c r="G11" s="214" t="s">
        <v>18</v>
      </c>
      <c r="H11" s="195">
        <v>1100</v>
      </c>
      <c r="I11" s="177">
        <v>1007</v>
      </c>
      <c r="J11" s="231">
        <f t="shared" si="0"/>
        <v>0.91545454545454541</v>
      </c>
      <c r="K11" s="321">
        <v>0.9577</v>
      </c>
      <c r="L11" s="319"/>
      <c r="M11" s="279"/>
      <c r="N11" s="76"/>
    </row>
    <row r="12" spans="1:14" s="173" customFormat="1" ht="38.25" customHeight="1" x14ac:dyDescent="0.3">
      <c r="A12" s="353"/>
      <c r="B12" s="353"/>
      <c r="C12" s="327"/>
      <c r="D12" s="293"/>
      <c r="E12" s="28" t="s">
        <v>17</v>
      </c>
      <c r="F12" s="82" t="s">
        <v>114</v>
      </c>
      <c r="G12" s="214" t="s">
        <v>52</v>
      </c>
      <c r="H12" s="195">
        <v>2</v>
      </c>
      <c r="I12" s="177">
        <v>3</v>
      </c>
      <c r="J12" s="230">
        <f t="shared" si="0"/>
        <v>1</v>
      </c>
      <c r="K12" s="322"/>
      <c r="L12" s="289"/>
      <c r="M12" s="279"/>
      <c r="N12" s="76"/>
    </row>
    <row r="13" spans="1:14" ht="48" customHeight="1" x14ac:dyDescent="0.3">
      <c r="A13" s="353"/>
      <c r="B13" s="353"/>
      <c r="C13" s="323" t="s">
        <v>95</v>
      </c>
      <c r="D13" s="293" t="s">
        <v>14</v>
      </c>
      <c r="E13" s="28" t="s">
        <v>15</v>
      </c>
      <c r="F13" s="82" t="s">
        <v>113</v>
      </c>
      <c r="G13" s="164" t="s">
        <v>16</v>
      </c>
      <c r="H13" s="177">
        <v>22</v>
      </c>
      <c r="I13" s="176">
        <v>22</v>
      </c>
      <c r="J13" s="230">
        <f t="shared" si="0"/>
        <v>1</v>
      </c>
      <c r="K13" s="161">
        <v>1</v>
      </c>
      <c r="L13" s="294">
        <v>0.97399999999999998</v>
      </c>
      <c r="M13" s="279"/>
      <c r="N13" s="76"/>
    </row>
    <row r="14" spans="1:14" ht="26.25" customHeight="1" x14ac:dyDescent="0.3">
      <c r="A14" s="353"/>
      <c r="B14" s="353"/>
      <c r="C14" s="323"/>
      <c r="D14" s="293"/>
      <c r="E14" s="28" t="s">
        <v>17</v>
      </c>
      <c r="F14" s="82" t="s">
        <v>56</v>
      </c>
      <c r="G14" s="164" t="s">
        <v>18</v>
      </c>
      <c r="H14" s="195">
        <v>19000</v>
      </c>
      <c r="I14" s="65">
        <v>19221</v>
      </c>
      <c r="J14" s="230">
        <f t="shared" si="0"/>
        <v>1</v>
      </c>
      <c r="K14" s="288">
        <v>0.94789999999999996</v>
      </c>
      <c r="L14" s="304"/>
      <c r="M14" s="279"/>
      <c r="N14" s="76"/>
    </row>
    <row r="15" spans="1:14" ht="25.5" customHeight="1" x14ac:dyDescent="0.3">
      <c r="A15" s="353"/>
      <c r="B15" s="353"/>
      <c r="C15" s="323"/>
      <c r="D15" s="293"/>
      <c r="E15" s="28" t="s">
        <v>17</v>
      </c>
      <c r="F15" s="82" t="s">
        <v>114</v>
      </c>
      <c r="G15" s="164" t="s">
        <v>52</v>
      </c>
      <c r="H15" s="66">
        <v>48</v>
      </c>
      <c r="I15" s="66">
        <v>43</v>
      </c>
      <c r="J15" s="230">
        <f t="shared" si="0"/>
        <v>0.89583333333333337</v>
      </c>
      <c r="K15" s="354"/>
      <c r="L15" s="304"/>
      <c r="M15" s="279"/>
      <c r="N15" s="76"/>
    </row>
    <row r="16" spans="1:14" ht="14.4" x14ac:dyDescent="0.3">
      <c r="K16" s="92"/>
    </row>
    <row r="18" spans="8:9" x14ac:dyDescent="0.3">
      <c r="H18" s="81"/>
      <c r="I18" s="81"/>
    </row>
  </sheetData>
  <autoFilter ref="A6:P15"/>
  <customSheetViews>
    <customSheetView guid="{19C57684-8D4D-4FBE-AAB1-BD4921BD5728}" scale="90" showAutoFilter="1" topLeftCell="A4">
      <selection activeCell="I15" sqref="I15"/>
      <pageMargins left="0.7" right="0.7" top="0.75" bottom="0.75" header="0.3" footer="0.3"/>
      <pageSetup paperSize="9" orientation="portrait" r:id="rId1"/>
      <autoFilter ref="A6:N20"/>
    </customSheetView>
    <customSheetView guid="{579F9344-F8B2-4E31-860D-FD03207C230E}" scale="90" showAutoFilter="1" topLeftCell="A4">
      <selection activeCell="I15" sqref="I15"/>
      <pageMargins left="0.7" right="0.7" top="0.75" bottom="0.75" header="0.3" footer="0.3"/>
      <pageSetup paperSize="9" orientation="portrait" r:id="rId2"/>
      <autoFilter ref="A6:N20"/>
    </customSheetView>
  </customSheetViews>
  <mergeCells count="18">
    <mergeCell ref="B1:N1"/>
    <mergeCell ref="B2:N2"/>
    <mergeCell ref="B3:N3"/>
    <mergeCell ref="L7:L9"/>
    <mergeCell ref="M7:M15"/>
    <mergeCell ref="K8:K9"/>
    <mergeCell ref="L13:L15"/>
    <mergeCell ref="K14:K15"/>
    <mergeCell ref="K11:K12"/>
    <mergeCell ref="L10:L12"/>
    <mergeCell ref="A7:A15"/>
    <mergeCell ref="B7:B15"/>
    <mergeCell ref="C7:C9"/>
    <mergeCell ref="D7:D9"/>
    <mergeCell ref="C13:C15"/>
    <mergeCell ref="D13:D15"/>
    <mergeCell ref="C10:C12"/>
    <mergeCell ref="D10:D12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FFFF00"/>
    <pageSetUpPr fitToPage="1"/>
  </sheetPr>
  <dimension ref="A1:N15"/>
  <sheetViews>
    <sheetView tabSelected="1" zoomScaleNormal="100" workbookViewId="0">
      <selection activeCell="C5" sqref="C5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4.8867187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98" x14ac:dyDescent="0.3">
      <c r="A5" s="68" t="s">
        <v>1</v>
      </c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  <c r="I5" s="68" t="s">
        <v>9</v>
      </c>
      <c r="J5" s="68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4" ht="14.4" thickBot="1" x14ac:dyDescent="0.35">
      <c r="A6" s="86"/>
      <c r="B6" s="83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8">
        <v>10</v>
      </c>
      <c r="L6" s="71">
        <v>11</v>
      </c>
      <c r="M6" s="70">
        <v>12</v>
      </c>
      <c r="N6" s="70">
        <v>13</v>
      </c>
    </row>
    <row r="7" spans="1:14" ht="70.5" customHeight="1" x14ac:dyDescent="0.3">
      <c r="A7" s="278">
        <v>26</v>
      </c>
      <c r="B7" s="293" t="s">
        <v>195</v>
      </c>
      <c r="C7" s="327" t="s">
        <v>91</v>
      </c>
      <c r="D7" s="257" t="s">
        <v>14</v>
      </c>
      <c r="E7" s="28" t="s">
        <v>15</v>
      </c>
      <c r="F7" s="82" t="s">
        <v>113</v>
      </c>
      <c r="G7" s="69" t="s">
        <v>16</v>
      </c>
      <c r="H7" s="74">
        <v>1</v>
      </c>
      <c r="I7" s="74">
        <v>1</v>
      </c>
      <c r="J7" s="169">
        <f t="shared" ref="J7:J12" si="0">IF(I7/H7&gt;100%,100%,I7/H7)</f>
        <v>1</v>
      </c>
      <c r="K7" s="102">
        <v>1</v>
      </c>
      <c r="L7" s="357">
        <v>0.99839999999999995</v>
      </c>
      <c r="M7" s="351" t="s">
        <v>142</v>
      </c>
      <c r="N7" s="72"/>
    </row>
    <row r="8" spans="1:14" ht="29.25" customHeight="1" x14ac:dyDescent="0.3">
      <c r="A8" s="278"/>
      <c r="B8" s="293"/>
      <c r="C8" s="327"/>
      <c r="D8" s="257"/>
      <c r="E8" s="28" t="s">
        <v>17</v>
      </c>
      <c r="F8" s="82" t="s">
        <v>56</v>
      </c>
      <c r="G8" s="69" t="s">
        <v>18</v>
      </c>
      <c r="H8" s="181">
        <v>30500</v>
      </c>
      <c r="I8" s="74">
        <v>30300</v>
      </c>
      <c r="J8" s="244">
        <f t="shared" si="0"/>
        <v>0.99344262295081964</v>
      </c>
      <c r="K8" s="288">
        <v>0.99670000000000003</v>
      </c>
      <c r="L8" s="357"/>
      <c r="M8" s="351"/>
      <c r="N8" s="72"/>
    </row>
    <row r="9" spans="1:14" ht="26.25" customHeight="1" x14ac:dyDescent="0.3">
      <c r="A9" s="278"/>
      <c r="B9" s="293"/>
      <c r="C9" s="323"/>
      <c r="D9" s="293"/>
      <c r="E9" s="28" t="s">
        <v>17</v>
      </c>
      <c r="F9" s="82" t="s">
        <v>114</v>
      </c>
      <c r="G9" s="69" t="s">
        <v>52</v>
      </c>
      <c r="H9" s="66">
        <v>35</v>
      </c>
      <c r="I9" s="66">
        <v>39</v>
      </c>
      <c r="J9" s="169">
        <f t="shared" si="0"/>
        <v>1</v>
      </c>
      <c r="K9" s="334"/>
      <c r="L9" s="358"/>
      <c r="M9" s="279"/>
      <c r="N9" s="28"/>
    </row>
    <row r="10" spans="1:14" ht="69.75" customHeight="1" x14ac:dyDescent="0.3">
      <c r="A10" s="278"/>
      <c r="B10" s="293"/>
      <c r="C10" s="293" t="s">
        <v>92</v>
      </c>
      <c r="D10" s="293" t="s">
        <v>14</v>
      </c>
      <c r="E10" s="28" t="s">
        <v>15</v>
      </c>
      <c r="F10" s="82" t="s">
        <v>113</v>
      </c>
      <c r="G10" s="69" t="s">
        <v>16</v>
      </c>
      <c r="H10" s="65">
        <v>4</v>
      </c>
      <c r="I10" s="65">
        <v>6</v>
      </c>
      <c r="J10" s="180">
        <f t="shared" si="0"/>
        <v>1</v>
      </c>
      <c r="K10" s="102">
        <v>1</v>
      </c>
      <c r="L10" s="294">
        <v>0.99519999999999997</v>
      </c>
      <c r="M10" s="279"/>
      <c r="N10" s="76"/>
    </row>
    <row r="11" spans="1:14" ht="26.4" x14ac:dyDescent="0.3">
      <c r="A11" s="355"/>
      <c r="B11" s="356"/>
      <c r="C11" s="293"/>
      <c r="D11" s="293"/>
      <c r="E11" s="28" t="s">
        <v>17</v>
      </c>
      <c r="F11" s="82" t="s">
        <v>56</v>
      </c>
      <c r="G11" s="69" t="s">
        <v>18</v>
      </c>
      <c r="H11" s="181">
        <v>18500</v>
      </c>
      <c r="I11" s="181">
        <v>31094</v>
      </c>
      <c r="J11" s="180">
        <f t="shared" si="0"/>
        <v>1</v>
      </c>
      <c r="K11" s="288">
        <v>0.99039999999999995</v>
      </c>
      <c r="L11" s="294"/>
      <c r="M11" s="279"/>
      <c r="N11" s="76"/>
    </row>
    <row r="12" spans="1:14" ht="26.4" x14ac:dyDescent="0.3">
      <c r="A12" s="355"/>
      <c r="B12" s="356"/>
      <c r="C12" s="293"/>
      <c r="D12" s="293"/>
      <c r="E12" s="28" t="s">
        <v>17</v>
      </c>
      <c r="F12" s="82" t="s">
        <v>114</v>
      </c>
      <c r="G12" s="69" t="s">
        <v>52</v>
      </c>
      <c r="H12" s="66">
        <v>52</v>
      </c>
      <c r="I12" s="66">
        <v>51</v>
      </c>
      <c r="J12" s="180">
        <f t="shared" si="0"/>
        <v>0.98076923076923073</v>
      </c>
      <c r="K12" s="334"/>
      <c r="L12" s="294"/>
      <c r="M12" s="279"/>
      <c r="N12" s="76"/>
    </row>
    <row r="15" spans="1:14" x14ac:dyDescent="0.3">
      <c r="H15" s="81"/>
    </row>
  </sheetData>
  <autoFilter ref="A6:N9"/>
  <customSheetViews>
    <customSheetView guid="{19C57684-8D4D-4FBE-AAB1-BD4921BD5728}" scale="90" showAutoFilter="1">
      <selection activeCell="F5" sqref="F5"/>
      <pageMargins left="0.7" right="0.7" top="0.75" bottom="0.75" header="0.3" footer="0.3"/>
      <pageSetup paperSize="9" orientation="portrait" r:id="rId1"/>
      <autoFilter ref="A6:N13"/>
    </customSheetView>
    <customSheetView guid="{579F9344-F8B2-4E31-860D-FD03207C230E}" scale="90" showAutoFilter="1">
      <selection activeCell="F5" sqref="F5"/>
      <pageMargins left="0.7" right="0.7" top="0.75" bottom="0.75" header="0.3" footer="0.3"/>
      <pageSetup paperSize="9" orientation="portrait" r:id="rId2"/>
      <autoFilter ref="A6:N13"/>
    </customSheetView>
  </customSheetViews>
  <mergeCells count="14">
    <mergeCell ref="B1:N1"/>
    <mergeCell ref="B2:N2"/>
    <mergeCell ref="B3:N3"/>
    <mergeCell ref="M7:M12"/>
    <mergeCell ref="A7:A12"/>
    <mergeCell ref="B7:B12"/>
    <mergeCell ref="C7:C9"/>
    <mergeCell ref="D7:D9"/>
    <mergeCell ref="L7:L9"/>
    <mergeCell ref="C10:C12"/>
    <mergeCell ref="D10:D12"/>
    <mergeCell ref="L10:L12"/>
    <mergeCell ref="K8:K9"/>
    <mergeCell ref="K11:K12"/>
  </mergeCells>
  <pageMargins left="0.70866141732283472" right="0.70866141732283472" top="0.74803149606299213" bottom="0.74803149606299213" header="0.31496062992125984" footer="0.31496062992125984"/>
  <pageSetup paperSize="9" scale="63" fitToHeight="100" orientation="landscape"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92D050"/>
    <pageSetUpPr fitToPage="1"/>
  </sheetPr>
  <dimension ref="A1:N18"/>
  <sheetViews>
    <sheetView zoomScale="90" zoomScaleNormal="90" workbookViewId="0">
      <selection activeCell="M7" sqref="M7:M15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11.5546875" style="26" customWidth="1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71.6" x14ac:dyDescent="0.3">
      <c r="A5" s="68" t="s">
        <v>1</v>
      </c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  <c r="I5" s="68" t="s">
        <v>9</v>
      </c>
      <c r="J5" s="68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4" ht="14.4" thickBot="1" x14ac:dyDescent="0.35">
      <c r="A6" s="86"/>
      <c r="B6" s="83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8">
        <v>10</v>
      </c>
      <c r="L6" s="71">
        <v>11</v>
      </c>
      <c r="M6" s="83">
        <v>12</v>
      </c>
      <c r="N6" s="70">
        <v>13</v>
      </c>
    </row>
    <row r="7" spans="1:14" ht="58.5" customHeight="1" x14ac:dyDescent="0.3">
      <c r="A7" s="359" t="s">
        <v>123</v>
      </c>
      <c r="B7" s="256" t="s">
        <v>116</v>
      </c>
      <c r="C7" s="364" t="s">
        <v>94</v>
      </c>
      <c r="D7" s="366" t="s">
        <v>14</v>
      </c>
      <c r="E7" s="85" t="s">
        <v>15</v>
      </c>
      <c r="F7" s="82" t="s">
        <v>113</v>
      </c>
      <c r="G7" s="69" t="s">
        <v>16</v>
      </c>
      <c r="H7" s="189">
        <v>3.5</v>
      </c>
      <c r="I7" s="189">
        <v>3.5</v>
      </c>
      <c r="J7" s="35">
        <f t="shared" ref="J7:J12" si="0">IF(I7/H7&gt;100%,100%,I7/H7)</f>
        <v>1</v>
      </c>
      <c r="K7" s="102">
        <v>1</v>
      </c>
      <c r="L7" s="319">
        <v>1</v>
      </c>
      <c r="M7" s="279" t="s">
        <v>188</v>
      </c>
      <c r="N7" s="21"/>
    </row>
    <row r="8" spans="1:14" ht="28.5" customHeight="1" x14ac:dyDescent="0.3">
      <c r="A8" s="360"/>
      <c r="B8" s="362"/>
      <c r="C8" s="365"/>
      <c r="D8" s="367"/>
      <c r="E8" s="28" t="s">
        <v>17</v>
      </c>
      <c r="F8" s="82" t="s">
        <v>56</v>
      </c>
      <c r="G8" s="69" t="s">
        <v>18</v>
      </c>
      <c r="H8" s="177">
        <v>22500</v>
      </c>
      <c r="I8" s="177">
        <v>22760</v>
      </c>
      <c r="J8" s="230">
        <f t="shared" si="0"/>
        <v>1</v>
      </c>
      <c r="K8" s="294">
        <v>1</v>
      </c>
      <c r="L8" s="319"/>
      <c r="M8" s="279"/>
      <c r="N8" s="87"/>
    </row>
    <row r="9" spans="1:14" ht="25.5" customHeight="1" x14ac:dyDescent="0.3">
      <c r="A9" s="360"/>
      <c r="B9" s="362"/>
      <c r="C9" s="365"/>
      <c r="D9" s="367"/>
      <c r="E9" s="28" t="s">
        <v>17</v>
      </c>
      <c r="F9" s="82" t="s">
        <v>114</v>
      </c>
      <c r="G9" s="69" t="s">
        <v>52</v>
      </c>
      <c r="H9" s="177">
        <v>32</v>
      </c>
      <c r="I9" s="177">
        <v>32</v>
      </c>
      <c r="J9" s="35">
        <f t="shared" si="0"/>
        <v>1</v>
      </c>
      <c r="K9" s="294"/>
      <c r="L9" s="289"/>
      <c r="M9" s="279"/>
      <c r="N9" s="88"/>
    </row>
    <row r="10" spans="1:14" s="173" customFormat="1" ht="66" customHeight="1" x14ac:dyDescent="0.3">
      <c r="A10" s="360"/>
      <c r="B10" s="363"/>
      <c r="C10" s="369" t="s">
        <v>177</v>
      </c>
      <c r="D10" s="372" t="s">
        <v>14</v>
      </c>
      <c r="E10" s="248" t="s">
        <v>15</v>
      </c>
      <c r="F10" s="82" t="s">
        <v>113</v>
      </c>
      <c r="G10" s="214" t="s">
        <v>16</v>
      </c>
      <c r="H10" s="172">
        <v>1.5</v>
      </c>
      <c r="I10" s="172">
        <v>1.5</v>
      </c>
      <c r="J10" s="216">
        <f t="shared" si="0"/>
        <v>1</v>
      </c>
      <c r="K10" s="207">
        <v>1</v>
      </c>
      <c r="L10" s="210">
        <v>1</v>
      </c>
      <c r="M10" s="279"/>
      <c r="N10" s="183"/>
    </row>
    <row r="11" spans="1:14" s="173" customFormat="1" ht="25.5" customHeight="1" x14ac:dyDescent="0.3">
      <c r="A11" s="360"/>
      <c r="B11" s="363"/>
      <c r="C11" s="370"/>
      <c r="D11" s="373"/>
      <c r="E11" s="183" t="s">
        <v>17</v>
      </c>
      <c r="F11" s="82" t="s">
        <v>56</v>
      </c>
      <c r="G11" s="214" t="s">
        <v>18</v>
      </c>
      <c r="H11" s="177">
        <v>1800</v>
      </c>
      <c r="I11" s="177">
        <v>1814</v>
      </c>
      <c r="J11" s="216">
        <f t="shared" si="0"/>
        <v>1</v>
      </c>
      <c r="K11" s="288">
        <v>1</v>
      </c>
      <c r="L11" s="288">
        <v>1</v>
      </c>
      <c r="M11" s="279"/>
      <c r="N11" s="183"/>
    </row>
    <row r="12" spans="1:14" s="173" customFormat="1" ht="25.5" customHeight="1" x14ac:dyDescent="0.3">
      <c r="A12" s="360"/>
      <c r="B12" s="363"/>
      <c r="C12" s="371"/>
      <c r="D12" s="374"/>
      <c r="E12" s="183" t="s">
        <v>17</v>
      </c>
      <c r="F12" s="82" t="s">
        <v>114</v>
      </c>
      <c r="G12" s="214" t="s">
        <v>52</v>
      </c>
      <c r="H12" s="177">
        <v>5</v>
      </c>
      <c r="I12" s="177">
        <v>5</v>
      </c>
      <c r="J12" s="216">
        <f t="shared" si="0"/>
        <v>1</v>
      </c>
      <c r="K12" s="289"/>
      <c r="L12" s="289"/>
      <c r="M12" s="279"/>
      <c r="N12" s="183"/>
    </row>
    <row r="13" spans="1:14" ht="52.8" x14ac:dyDescent="0.3">
      <c r="A13" s="360"/>
      <c r="B13" s="362"/>
      <c r="C13" s="365" t="s">
        <v>92</v>
      </c>
      <c r="D13" s="367" t="s">
        <v>14</v>
      </c>
      <c r="E13" s="85" t="s">
        <v>15</v>
      </c>
      <c r="F13" s="82" t="s">
        <v>113</v>
      </c>
      <c r="G13" s="69" t="s">
        <v>16</v>
      </c>
      <c r="H13" s="177">
        <v>3</v>
      </c>
      <c r="I13" s="177">
        <v>3</v>
      </c>
      <c r="J13" s="35">
        <f>IF(I13/H13&gt;100%,100%,I13/H13)</f>
        <v>1</v>
      </c>
      <c r="K13" s="102">
        <v>1</v>
      </c>
      <c r="L13" s="294">
        <v>1</v>
      </c>
      <c r="M13" s="279"/>
      <c r="N13" s="76"/>
    </row>
    <row r="14" spans="1:14" ht="48.75" customHeight="1" x14ac:dyDescent="0.3">
      <c r="A14" s="360"/>
      <c r="B14" s="362"/>
      <c r="C14" s="365"/>
      <c r="D14" s="367"/>
      <c r="E14" s="28" t="s">
        <v>17</v>
      </c>
      <c r="F14" s="82" t="s">
        <v>56</v>
      </c>
      <c r="G14" s="69" t="s">
        <v>18</v>
      </c>
      <c r="H14" s="177">
        <v>15200</v>
      </c>
      <c r="I14" s="177">
        <v>34948</v>
      </c>
      <c r="J14" s="35">
        <f>IF(I14/H14&gt;100%,100%,I14/H14)</f>
        <v>1</v>
      </c>
      <c r="K14" s="294">
        <v>1</v>
      </c>
      <c r="L14" s="294"/>
      <c r="M14" s="279"/>
      <c r="N14" s="76"/>
    </row>
    <row r="15" spans="1:14" ht="26.4" x14ac:dyDescent="0.3">
      <c r="A15" s="361"/>
      <c r="B15" s="309"/>
      <c r="C15" s="368"/>
      <c r="D15" s="338"/>
      <c r="E15" s="28" t="s">
        <v>17</v>
      </c>
      <c r="F15" s="82" t="s">
        <v>114</v>
      </c>
      <c r="G15" s="69" t="s">
        <v>52</v>
      </c>
      <c r="H15" s="177">
        <v>32</v>
      </c>
      <c r="I15" s="177">
        <v>34</v>
      </c>
      <c r="J15" s="35">
        <f>IF(I15/H15&gt;100%,100%,I15/H15)</f>
        <v>1</v>
      </c>
      <c r="K15" s="294"/>
      <c r="L15" s="294"/>
      <c r="M15" s="279"/>
      <c r="N15" s="76"/>
    </row>
    <row r="16" spans="1:14" x14ac:dyDescent="0.3">
      <c r="B16" s="89"/>
    </row>
    <row r="17" spans="2:8" ht="14.4" x14ac:dyDescent="0.3">
      <c r="B17" s="90"/>
      <c r="H17" s="81"/>
    </row>
    <row r="18" spans="2:8" ht="14.4" x14ac:dyDescent="0.3">
      <c r="B18" s="90"/>
    </row>
  </sheetData>
  <autoFilter ref="A6:N14"/>
  <customSheetViews>
    <customSheetView guid="{19C57684-8D4D-4FBE-AAB1-BD4921BD5728}" scale="90" showAutoFilter="1">
      <selection activeCell="I16" sqref="I16"/>
      <pageMargins left="0.7" right="0.7" top="0.75" bottom="0.75" header="0.3" footer="0.3"/>
      <pageSetup paperSize="9" orientation="portrait" r:id="rId1"/>
      <autoFilter ref="A6:N15"/>
    </customSheetView>
    <customSheetView guid="{579F9344-F8B2-4E31-860D-FD03207C230E}" scale="90" showAutoFilter="1">
      <selection activeCell="I16" sqref="I16"/>
      <pageMargins left="0.7" right="0.7" top="0.75" bottom="0.75" header="0.3" footer="0.3"/>
      <pageSetup paperSize="9" orientation="portrait" r:id="rId2"/>
      <autoFilter ref="A6:N15"/>
    </customSheetView>
  </customSheetViews>
  <mergeCells count="18">
    <mergeCell ref="K11:K12"/>
    <mergeCell ref="L11:L12"/>
    <mergeCell ref="B1:N1"/>
    <mergeCell ref="B2:N2"/>
    <mergeCell ref="B3:N3"/>
    <mergeCell ref="M7:M15"/>
    <mergeCell ref="A7:A15"/>
    <mergeCell ref="B7:B15"/>
    <mergeCell ref="C7:C9"/>
    <mergeCell ref="D7:D9"/>
    <mergeCell ref="L7:L9"/>
    <mergeCell ref="C13:C15"/>
    <mergeCell ref="D13:D15"/>
    <mergeCell ref="L13:L15"/>
    <mergeCell ref="K8:K9"/>
    <mergeCell ref="K14:K15"/>
    <mergeCell ref="C10:C12"/>
    <mergeCell ref="D10:D12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7"/>
  <sheetViews>
    <sheetView zoomScaleNormal="100" workbookViewId="0">
      <selection activeCell="M7" sqref="M7:M29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2.33203125" style="26" customWidth="1"/>
    <col min="9" max="9" width="11.6640625" style="26" bestFit="1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98" x14ac:dyDescent="0.3">
      <c r="A5" s="68" t="s">
        <v>1</v>
      </c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  <c r="I5" s="68" t="s">
        <v>9</v>
      </c>
      <c r="J5" s="68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4" ht="14.4" thickBot="1" x14ac:dyDescent="0.35">
      <c r="A6" s="77"/>
      <c r="B6" s="70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1">
        <v>10</v>
      </c>
      <c r="L6" s="71">
        <v>11</v>
      </c>
      <c r="M6" s="208">
        <v>12</v>
      </c>
      <c r="N6" s="70">
        <v>13</v>
      </c>
    </row>
    <row r="7" spans="1:14" ht="30" hidden="1" customHeight="1" x14ac:dyDescent="0.2">
      <c r="A7" s="105">
        <v>29</v>
      </c>
      <c r="B7" s="80" t="s">
        <v>63</v>
      </c>
      <c r="C7" s="327" t="s">
        <v>70</v>
      </c>
      <c r="D7" s="257" t="s">
        <v>14</v>
      </c>
      <c r="E7" s="72" t="s">
        <v>15</v>
      </c>
      <c r="F7" s="72" t="s">
        <v>76</v>
      </c>
      <c r="G7" s="73" t="s">
        <v>52</v>
      </c>
      <c r="H7" s="74">
        <v>0</v>
      </c>
      <c r="I7" s="74">
        <v>0</v>
      </c>
      <c r="J7" s="35"/>
      <c r="K7" s="289">
        <v>1</v>
      </c>
      <c r="L7" s="289">
        <v>1</v>
      </c>
      <c r="M7" s="293" t="s">
        <v>136</v>
      </c>
      <c r="N7" s="72"/>
    </row>
    <row r="8" spans="1:14" ht="25.5" hidden="1" customHeight="1" x14ac:dyDescent="0.2">
      <c r="A8" s="106"/>
      <c r="B8" s="79"/>
      <c r="C8" s="323"/>
      <c r="D8" s="293"/>
      <c r="E8" s="28" t="s">
        <v>15</v>
      </c>
      <c r="F8" s="28" t="s">
        <v>77</v>
      </c>
      <c r="G8" s="69" t="s">
        <v>18</v>
      </c>
      <c r="H8" s="66">
        <v>0</v>
      </c>
      <c r="I8" s="66">
        <v>0</v>
      </c>
      <c r="J8" s="35"/>
      <c r="K8" s="294"/>
      <c r="L8" s="294"/>
      <c r="M8" s="356"/>
      <c r="N8" s="28"/>
    </row>
    <row r="9" spans="1:14" ht="51" hidden="1" customHeight="1" x14ac:dyDescent="0.2">
      <c r="A9" s="106"/>
      <c r="B9" s="79"/>
      <c r="C9" s="323"/>
      <c r="D9" s="293"/>
      <c r="E9" s="28" t="s">
        <v>15</v>
      </c>
      <c r="F9" s="28" t="s">
        <v>78</v>
      </c>
      <c r="G9" s="69" t="s">
        <v>18</v>
      </c>
      <c r="H9" s="65">
        <v>0</v>
      </c>
      <c r="I9" s="65">
        <v>0</v>
      </c>
      <c r="J9" s="35"/>
      <c r="K9" s="294"/>
      <c r="L9" s="294"/>
      <c r="M9" s="356"/>
      <c r="N9" s="28"/>
    </row>
    <row r="10" spans="1:14" ht="25.5" hidden="1" customHeight="1" x14ac:dyDescent="0.2">
      <c r="A10" s="106"/>
      <c r="B10" s="79"/>
      <c r="C10" s="323"/>
      <c r="D10" s="293"/>
      <c r="E10" s="28" t="s">
        <v>17</v>
      </c>
      <c r="F10" s="28" t="s">
        <v>51</v>
      </c>
      <c r="G10" s="69" t="s">
        <v>18</v>
      </c>
      <c r="H10" s="66">
        <v>0</v>
      </c>
      <c r="I10" s="66">
        <v>0</v>
      </c>
      <c r="J10" s="35"/>
      <c r="K10" s="75">
        <f>J10</f>
        <v>0</v>
      </c>
      <c r="L10" s="294"/>
      <c r="M10" s="356"/>
      <c r="N10" s="28"/>
    </row>
    <row r="11" spans="1:14" ht="40.5" customHeight="1" x14ac:dyDescent="0.3">
      <c r="A11" s="278">
        <v>28</v>
      </c>
      <c r="B11" s="278" t="s">
        <v>100</v>
      </c>
      <c r="C11" s="323" t="s">
        <v>117</v>
      </c>
      <c r="D11" s="336" t="s">
        <v>32</v>
      </c>
      <c r="E11" s="28" t="s">
        <v>15</v>
      </c>
      <c r="F11" s="28" t="s">
        <v>102</v>
      </c>
      <c r="G11" s="69" t="s">
        <v>16</v>
      </c>
      <c r="H11" s="67">
        <v>27.73</v>
      </c>
      <c r="I11" s="67">
        <v>27.99</v>
      </c>
      <c r="J11" s="242">
        <f>IF(I11/H11&gt;100%,100%,I11/H11)</f>
        <v>1</v>
      </c>
      <c r="K11" s="242">
        <v>1</v>
      </c>
      <c r="L11" s="294">
        <v>1</v>
      </c>
      <c r="M11" s="356"/>
      <c r="N11" s="28"/>
    </row>
    <row r="12" spans="1:14" s="173" customFormat="1" ht="40.5" customHeight="1" x14ac:dyDescent="0.3">
      <c r="A12" s="278"/>
      <c r="B12" s="278"/>
      <c r="C12" s="323"/>
      <c r="D12" s="336"/>
      <c r="E12" s="28" t="s">
        <v>17</v>
      </c>
      <c r="F12" s="28" t="s">
        <v>34</v>
      </c>
      <c r="G12" s="214" t="s">
        <v>18</v>
      </c>
      <c r="H12" s="177">
        <v>303300</v>
      </c>
      <c r="I12" s="177">
        <v>306100</v>
      </c>
      <c r="J12" s="242">
        <f>IF(I12/H12&gt;100%,100%,I12/H12)</f>
        <v>1</v>
      </c>
      <c r="K12" s="288">
        <v>1</v>
      </c>
      <c r="L12" s="294"/>
      <c r="M12" s="356"/>
      <c r="N12" s="28"/>
    </row>
    <row r="13" spans="1:14" ht="33" customHeight="1" x14ac:dyDescent="0.3">
      <c r="A13" s="356"/>
      <c r="B13" s="356"/>
      <c r="C13" s="323"/>
      <c r="D13" s="336"/>
      <c r="E13" s="28" t="s">
        <v>17</v>
      </c>
      <c r="F13" s="28" t="s">
        <v>179</v>
      </c>
      <c r="G13" s="69" t="s">
        <v>52</v>
      </c>
      <c r="H13" s="177">
        <v>12</v>
      </c>
      <c r="I13" s="177">
        <v>13</v>
      </c>
      <c r="J13" s="242">
        <f>IF(I13/H13&gt;100%,100%,I13/H13)</f>
        <v>1</v>
      </c>
      <c r="K13" s="289"/>
      <c r="L13" s="294"/>
      <c r="M13" s="356"/>
      <c r="N13" s="28"/>
    </row>
    <row r="14" spans="1:14" ht="51" hidden="1" customHeight="1" x14ac:dyDescent="0.2">
      <c r="A14" s="356"/>
      <c r="B14" s="356"/>
      <c r="C14" s="323"/>
      <c r="D14" s="336"/>
      <c r="E14" s="28" t="s">
        <v>15</v>
      </c>
      <c r="F14" s="28" t="s">
        <v>78</v>
      </c>
      <c r="G14" s="69" t="s">
        <v>18</v>
      </c>
      <c r="H14" s="65">
        <v>0</v>
      </c>
      <c r="I14" s="65"/>
      <c r="J14" s="242"/>
      <c r="K14" s="242">
        <v>1</v>
      </c>
      <c r="L14" s="294"/>
      <c r="M14" s="356"/>
      <c r="N14" s="28"/>
    </row>
    <row r="15" spans="1:14" ht="38.25" hidden="1" customHeight="1" x14ac:dyDescent="0.2">
      <c r="A15" s="356"/>
      <c r="B15" s="356"/>
      <c r="C15" s="323"/>
      <c r="D15" s="336"/>
      <c r="E15" s="28" t="s">
        <v>15</v>
      </c>
      <c r="F15" s="72" t="s">
        <v>79</v>
      </c>
      <c r="G15" s="69" t="s">
        <v>18</v>
      </c>
      <c r="H15" s="66"/>
      <c r="I15" s="66"/>
      <c r="J15" s="242"/>
      <c r="K15" s="242">
        <v>1</v>
      </c>
      <c r="L15" s="294"/>
      <c r="M15" s="356"/>
      <c r="N15" s="28"/>
    </row>
    <row r="16" spans="1:14" ht="37.5" customHeight="1" x14ac:dyDescent="0.3">
      <c r="A16" s="356"/>
      <c r="B16" s="356"/>
      <c r="C16" s="323" t="s">
        <v>67</v>
      </c>
      <c r="D16" s="336" t="s">
        <v>32</v>
      </c>
      <c r="E16" s="28" t="s">
        <v>15</v>
      </c>
      <c r="F16" s="28" t="s">
        <v>33</v>
      </c>
      <c r="G16" s="69" t="s">
        <v>16</v>
      </c>
      <c r="H16" s="67">
        <v>0.03</v>
      </c>
      <c r="I16" s="178">
        <v>0.03</v>
      </c>
      <c r="J16" s="242">
        <f>IF(I16/H16&gt;100%,100%,I16/H16)</f>
        <v>1</v>
      </c>
      <c r="K16" s="242">
        <v>1</v>
      </c>
      <c r="L16" s="294">
        <v>1</v>
      </c>
      <c r="M16" s="356"/>
      <c r="N16" s="28"/>
    </row>
    <row r="17" spans="1:14" s="173" customFormat="1" ht="37.5" customHeight="1" x14ac:dyDescent="0.3">
      <c r="A17" s="356"/>
      <c r="B17" s="356"/>
      <c r="C17" s="323"/>
      <c r="D17" s="336"/>
      <c r="E17" s="28" t="s">
        <v>17</v>
      </c>
      <c r="F17" s="28" t="s">
        <v>34</v>
      </c>
      <c r="G17" s="214" t="s">
        <v>18</v>
      </c>
      <c r="H17" s="177">
        <v>300</v>
      </c>
      <c r="I17" s="177">
        <v>300</v>
      </c>
      <c r="J17" s="242">
        <f>IF(I17/H17&gt;100%,100%,I17/H17)</f>
        <v>1</v>
      </c>
      <c r="K17" s="288">
        <v>1</v>
      </c>
      <c r="L17" s="294"/>
      <c r="M17" s="356"/>
      <c r="N17" s="28"/>
    </row>
    <row r="18" spans="1:14" ht="26.4" x14ac:dyDescent="0.3">
      <c r="A18" s="356"/>
      <c r="B18" s="356"/>
      <c r="C18" s="323"/>
      <c r="D18" s="336"/>
      <c r="E18" s="28" t="s">
        <v>17</v>
      </c>
      <c r="F18" s="28" t="s">
        <v>179</v>
      </c>
      <c r="G18" s="214" t="s">
        <v>52</v>
      </c>
      <c r="H18" s="177">
        <v>1</v>
      </c>
      <c r="I18" s="177">
        <v>1</v>
      </c>
      <c r="J18" s="242">
        <f>IF(I18/H18&gt;100%,100%,I18/H18)</f>
        <v>1</v>
      </c>
      <c r="K18" s="289"/>
      <c r="L18" s="294"/>
      <c r="M18" s="356"/>
      <c r="N18" s="28"/>
    </row>
    <row r="19" spans="1:14" ht="35.25" hidden="1" customHeight="1" x14ac:dyDescent="0.2">
      <c r="A19" s="356"/>
      <c r="B19" s="356"/>
      <c r="C19" s="323"/>
      <c r="D19" s="336"/>
      <c r="E19" s="63" t="s">
        <v>17</v>
      </c>
      <c r="F19" s="63" t="s">
        <v>35</v>
      </c>
      <c r="G19" s="69" t="s">
        <v>52</v>
      </c>
      <c r="H19" s="65"/>
      <c r="I19" s="65"/>
      <c r="J19" s="242"/>
      <c r="K19" s="242">
        <v>1</v>
      </c>
      <c r="L19" s="294"/>
      <c r="M19" s="356"/>
      <c r="N19" s="76"/>
    </row>
    <row r="20" spans="1:14" ht="25.5" customHeight="1" x14ac:dyDescent="0.3">
      <c r="A20" s="356"/>
      <c r="B20" s="356"/>
      <c r="C20" s="323" t="s">
        <v>118</v>
      </c>
      <c r="D20" s="336" t="s">
        <v>32</v>
      </c>
      <c r="E20" s="28" t="s">
        <v>15</v>
      </c>
      <c r="F20" s="28" t="s">
        <v>33</v>
      </c>
      <c r="G20" s="69" t="s">
        <v>16</v>
      </c>
      <c r="H20" s="67">
        <v>0.04</v>
      </c>
      <c r="I20" s="67">
        <v>0.04</v>
      </c>
      <c r="J20" s="242">
        <f t="shared" ref="J20:J28" si="0">IF(I20/H20&gt;100%,100%,I20/H20)</f>
        <v>1</v>
      </c>
      <c r="K20" s="242">
        <v>1</v>
      </c>
      <c r="L20" s="294">
        <v>1</v>
      </c>
      <c r="M20" s="324"/>
      <c r="N20" s="28"/>
    </row>
    <row r="21" spans="1:14" s="173" customFormat="1" ht="25.5" customHeight="1" x14ac:dyDescent="0.3">
      <c r="A21" s="356"/>
      <c r="B21" s="356"/>
      <c r="C21" s="323"/>
      <c r="D21" s="336"/>
      <c r="E21" s="28" t="s">
        <v>17</v>
      </c>
      <c r="F21" s="28" t="s">
        <v>34</v>
      </c>
      <c r="G21" s="214" t="s">
        <v>18</v>
      </c>
      <c r="H21" s="177">
        <v>400</v>
      </c>
      <c r="I21" s="177">
        <v>400</v>
      </c>
      <c r="J21" s="242">
        <f t="shared" si="0"/>
        <v>1</v>
      </c>
      <c r="K21" s="288">
        <v>1</v>
      </c>
      <c r="L21" s="294"/>
      <c r="M21" s="324"/>
      <c r="N21" s="28"/>
    </row>
    <row r="22" spans="1:14" ht="30" customHeight="1" x14ac:dyDescent="0.3">
      <c r="A22" s="356"/>
      <c r="B22" s="356"/>
      <c r="C22" s="323"/>
      <c r="D22" s="336"/>
      <c r="E22" s="28" t="s">
        <v>17</v>
      </c>
      <c r="F22" s="28" t="s">
        <v>179</v>
      </c>
      <c r="G22" s="214" t="s">
        <v>52</v>
      </c>
      <c r="H22" s="177">
        <v>1</v>
      </c>
      <c r="I22" s="177">
        <v>1</v>
      </c>
      <c r="J22" s="242">
        <f t="shared" si="0"/>
        <v>1</v>
      </c>
      <c r="K22" s="289"/>
      <c r="L22" s="294"/>
      <c r="M22" s="324"/>
      <c r="N22" s="28"/>
    </row>
    <row r="23" spans="1:14" ht="26.4" x14ac:dyDescent="0.3">
      <c r="A23" s="356"/>
      <c r="B23" s="356"/>
      <c r="C23" s="307" t="s">
        <v>180</v>
      </c>
      <c r="D23" s="336" t="s">
        <v>32</v>
      </c>
      <c r="E23" s="28" t="s">
        <v>15</v>
      </c>
      <c r="F23" s="28" t="s">
        <v>33</v>
      </c>
      <c r="G23" s="69" t="s">
        <v>16</v>
      </c>
      <c r="H23" s="67">
        <v>0.15</v>
      </c>
      <c r="I23" s="67">
        <v>0.18</v>
      </c>
      <c r="J23" s="242">
        <f t="shared" si="0"/>
        <v>1</v>
      </c>
      <c r="K23" s="242">
        <v>1</v>
      </c>
      <c r="L23" s="288">
        <v>1</v>
      </c>
      <c r="M23" s="324"/>
      <c r="N23" s="28"/>
    </row>
    <row r="24" spans="1:14" s="173" customFormat="1" ht="26.4" x14ac:dyDescent="0.3">
      <c r="A24" s="356"/>
      <c r="B24" s="356"/>
      <c r="C24" s="348"/>
      <c r="D24" s="336"/>
      <c r="E24" s="28" t="s">
        <v>17</v>
      </c>
      <c r="F24" s="28" t="s">
        <v>34</v>
      </c>
      <c r="G24" s="214" t="s">
        <v>18</v>
      </c>
      <c r="H24" s="177">
        <v>1650</v>
      </c>
      <c r="I24" s="177">
        <v>2020</v>
      </c>
      <c r="J24" s="242">
        <f t="shared" si="0"/>
        <v>1</v>
      </c>
      <c r="K24" s="288">
        <v>1</v>
      </c>
      <c r="L24" s="319"/>
      <c r="M24" s="324"/>
      <c r="N24" s="28"/>
    </row>
    <row r="25" spans="1:14" ht="26.4" x14ac:dyDescent="0.3">
      <c r="A25" s="356"/>
      <c r="B25" s="356"/>
      <c r="C25" s="308"/>
      <c r="D25" s="336"/>
      <c r="E25" s="28" t="s">
        <v>17</v>
      </c>
      <c r="F25" s="28" t="s">
        <v>179</v>
      </c>
      <c r="G25" s="214" t="s">
        <v>52</v>
      </c>
      <c r="H25" s="177">
        <v>10</v>
      </c>
      <c r="I25" s="177">
        <v>13</v>
      </c>
      <c r="J25" s="242">
        <f t="shared" si="0"/>
        <v>1</v>
      </c>
      <c r="K25" s="289"/>
      <c r="L25" s="378"/>
      <c r="M25" s="324"/>
      <c r="N25" s="28"/>
    </row>
    <row r="26" spans="1:14" ht="39.6" x14ac:dyDescent="0.3">
      <c r="A26" s="324"/>
      <c r="B26" s="324"/>
      <c r="C26" s="376" t="s">
        <v>107</v>
      </c>
      <c r="D26" s="336" t="s">
        <v>32</v>
      </c>
      <c r="E26" s="28" t="s">
        <v>15</v>
      </c>
      <c r="F26" s="28" t="s">
        <v>181</v>
      </c>
      <c r="G26" s="69" t="s">
        <v>16</v>
      </c>
      <c r="H26" s="67">
        <v>100</v>
      </c>
      <c r="I26" s="67">
        <v>100</v>
      </c>
      <c r="J26" s="242">
        <f t="shared" si="0"/>
        <v>1</v>
      </c>
      <c r="K26" s="288">
        <v>1</v>
      </c>
      <c r="L26" s="288">
        <v>1</v>
      </c>
      <c r="M26" s="324"/>
      <c r="N26" s="76"/>
    </row>
    <row r="27" spans="1:14" ht="26.4" x14ac:dyDescent="0.3">
      <c r="A27" s="324"/>
      <c r="B27" s="324"/>
      <c r="C27" s="376"/>
      <c r="D27" s="336"/>
      <c r="E27" s="28" t="s">
        <v>15</v>
      </c>
      <c r="F27" s="28" t="s">
        <v>119</v>
      </c>
      <c r="G27" s="151" t="s">
        <v>16</v>
      </c>
      <c r="H27" s="67">
        <v>100</v>
      </c>
      <c r="I27" s="67">
        <v>100</v>
      </c>
      <c r="J27" s="242">
        <f t="shared" si="0"/>
        <v>1</v>
      </c>
      <c r="K27" s="289"/>
      <c r="L27" s="319"/>
      <c r="M27" s="324"/>
      <c r="N27" s="76"/>
    </row>
    <row r="28" spans="1:14" ht="27.75" customHeight="1" x14ac:dyDescent="0.3">
      <c r="A28" s="324"/>
      <c r="B28" s="324"/>
      <c r="C28" s="376"/>
      <c r="D28" s="336"/>
      <c r="E28" s="28" t="s">
        <v>17</v>
      </c>
      <c r="F28" s="28" t="s">
        <v>105</v>
      </c>
      <c r="G28" s="69" t="s">
        <v>106</v>
      </c>
      <c r="H28" s="177">
        <v>17</v>
      </c>
      <c r="I28" s="177">
        <v>17</v>
      </c>
      <c r="J28" s="242">
        <f t="shared" si="0"/>
        <v>1</v>
      </c>
      <c r="K28" s="288">
        <v>1</v>
      </c>
      <c r="L28" s="319"/>
      <c r="M28" s="324"/>
      <c r="N28" s="76"/>
    </row>
    <row r="29" spans="1:14" ht="26.4" x14ac:dyDescent="0.3">
      <c r="A29" s="324"/>
      <c r="B29" s="324"/>
      <c r="C29" s="377"/>
      <c r="D29" s="375"/>
      <c r="E29" s="28" t="s">
        <v>17</v>
      </c>
      <c r="F29" s="28" t="s">
        <v>103</v>
      </c>
      <c r="G29" s="151" t="s">
        <v>104</v>
      </c>
      <c r="H29" s="98">
        <v>1115832.56</v>
      </c>
      <c r="I29" s="98">
        <v>1115832.56</v>
      </c>
      <c r="J29" s="242">
        <v>1</v>
      </c>
      <c r="K29" s="289"/>
      <c r="L29" s="289"/>
      <c r="M29" s="324"/>
      <c r="N29" s="76"/>
    </row>
    <row r="46" spans="11:12" ht="12" customHeight="1" x14ac:dyDescent="0.3">
      <c r="K46" s="26"/>
      <c r="L46" s="26"/>
    </row>
    <row r="47" spans="11:12" x14ac:dyDescent="0.3">
      <c r="K47" s="26"/>
      <c r="L47" s="26"/>
    </row>
  </sheetData>
  <autoFilter ref="A6:N25"/>
  <mergeCells count="31">
    <mergeCell ref="B1:N1"/>
    <mergeCell ref="B2:N2"/>
    <mergeCell ref="B3:N3"/>
    <mergeCell ref="C7:C10"/>
    <mergeCell ref="D7:D10"/>
    <mergeCell ref="K7:K9"/>
    <mergeCell ref="L7:L10"/>
    <mergeCell ref="M7:M29"/>
    <mergeCell ref="L20:L22"/>
    <mergeCell ref="L23:L25"/>
    <mergeCell ref="L11:L15"/>
    <mergeCell ref="L16:L19"/>
    <mergeCell ref="C23:C25"/>
    <mergeCell ref="D23:D25"/>
    <mergeCell ref="C11:C15"/>
    <mergeCell ref="D11:D15"/>
    <mergeCell ref="K26:K27"/>
    <mergeCell ref="K28:K29"/>
    <mergeCell ref="L26:L29"/>
    <mergeCell ref="A11:A29"/>
    <mergeCell ref="B11:B29"/>
    <mergeCell ref="C20:C22"/>
    <mergeCell ref="C16:C19"/>
    <mergeCell ref="D16:D19"/>
    <mergeCell ref="D20:D22"/>
    <mergeCell ref="D26:D29"/>
    <mergeCell ref="C26:C29"/>
    <mergeCell ref="K12:K13"/>
    <mergeCell ref="K17:K18"/>
    <mergeCell ref="K21:K22"/>
    <mergeCell ref="K24:K25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92D050"/>
  </sheetPr>
  <dimension ref="A1:N11"/>
  <sheetViews>
    <sheetView zoomScaleNormal="100" workbookViewId="0">
      <selection activeCell="I20" sqref="I20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10.5546875" style="26" customWidth="1"/>
    <col min="8" max="8" width="10.44140625" style="26" customWidth="1"/>
    <col min="9" max="9" width="11.6640625" style="26" bestFit="1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98" x14ac:dyDescent="0.3">
      <c r="A5" s="68" t="s">
        <v>1</v>
      </c>
      <c r="B5" s="68" t="s">
        <v>2</v>
      </c>
      <c r="C5" s="68" t="s">
        <v>96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  <c r="I5" s="68" t="s">
        <v>9</v>
      </c>
      <c r="J5" s="68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4" ht="14.4" thickBot="1" x14ac:dyDescent="0.35">
      <c r="A6" s="86"/>
      <c r="B6" s="83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1">
        <v>10</v>
      </c>
      <c r="L6" s="71">
        <v>11</v>
      </c>
      <c r="M6" s="70">
        <v>12</v>
      </c>
      <c r="N6" s="70">
        <v>13</v>
      </c>
    </row>
    <row r="7" spans="1:14" ht="45" customHeight="1" x14ac:dyDescent="0.3">
      <c r="A7" s="278">
        <v>29</v>
      </c>
      <c r="B7" s="278" t="s">
        <v>54</v>
      </c>
      <c r="C7" s="327" t="s">
        <v>97</v>
      </c>
      <c r="D7" s="257" t="s">
        <v>32</v>
      </c>
      <c r="E7" s="72" t="s">
        <v>15</v>
      </c>
      <c r="F7" s="72" t="s">
        <v>120</v>
      </c>
      <c r="G7" s="73" t="s">
        <v>16</v>
      </c>
      <c r="H7" s="74">
        <v>0</v>
      </c>
      <c r="I7" s="74">
        <v>0</v>
      </c>
      <c r="J7" s="379">
        <f>IF(I8/H8&gt;100%,100%,I8/H8)</f>
        <v>1</v>
      </c>
      <c r="K7" s="302">
        <v>1</v>
      </c>
      <c r="L7" s="289">
        <v>1</v>
      </c>
      <c r="M7" s="351" t="s">
        <v>124</v>
      </c>
      <c r="N7" s="72"/>
    </row>
    <row r="8" spans="1:14" ht="45" customHeight="1" x14ac:dyDescent="0.3">
      <c r="A8" s="278"/>
      <c r="B8" s="278"/>
      <c r="C8" s="327"/>
      <c r="D8" s="257"/>
      <c r="E8" s="28" t="s">
        <v>17</v>
      </c>
      <c r="F8" s="72" t="s">
        <v>121</v>
      </c>
      <c r="G8" s="73" t="s">
        <v>178</v>
      </c>
      <c r="H8" s="84">
        <v>1</v>
      </c>
      <c r="I8" s="84">
        <v>1</v>
      </c>
      <c r="J8" s="322"/>
      <c r="K8" s="289"/>
      <c r="L8" s="289"/>
      <c r="M8" s="351"/>
      <c r="N8" s="72"/>
    </row>
    <row r="9" spans="1:14" ht="22.5" customHeight="1" x14ac:dyDescent="0.3">
      <c r="F9" s="173"/>
    </row>
    <row r="10" spans="1:14" ht="30" customHeight="1" x14ac:dyDescent="0.3"/>
    <row r="11" spans="1:14" ht="45" customHeight="1" x14ac:dyDescent="0.3"/>
  </sheetData>
  <autoFilter ref="A6:N11"/>
  <customSheetViews>
    <customSheetView guid="{19C57684-8D4D-4FBE-AAB1-BD4921BD5728}" scale="90" showAutoFilter="1" topLeftCell="B1">
      <selection activeCell="K8" sqref="K8"/>
      <pageMargins left="0.7" right="0.7" top="0.75" bottom="0.75" header="0.3" footer="0.3"/>
      <pageSetup paperSize="9" orientation="portrait" r:id="rId1"/>
      <autoFilter ref="A6:N8"/>
    </customSheetView>
    <customSheetView guid="{579F9344-F8B2-4E31-860D-FD03207C230E}" scale="90" showAutoFilter="1" topLeftCell="B1">
      <selection activeCell="K8" sqref="K8"/>
      <pageMargins left="0.7" right="0.7" top="0.75" bottom="0.75" header="0.3" footer="0.3"/>
      <pageSetup paperSize="9" orientation="portrait" r:id="rId2"/>
      <autoFilter ref="A6:N8"/>
    </customSheetView>
  </customSheetViews>
  <mergeCells count="11">
    <mergeCell ref="B1:N1"/>
    <mergeCell ref="B2:N2"/>
    <mergeCell ref="B3:N3"/>
    <mergeCell ref="A7:A8"/>
    <mergeCell ref="B7:B8"/>
    <mergeCell ref="C7:C8"/>
    <mergeCell ref="D7:D8"/>
    <mergeCell ref="L7:L8"/>
    <mergeCell ref="M7:M8"/>
    <mergeCell ref="J7:J8"/>
    <mergeCell ref="K7:K8"/>
  </mergeCells>
  <pageMargins left="0.11811023622047245" right="0.11811023622047245" top="0.15748031496062992" bottom="0.15748031496062992" header="0.31496062992125984" footer="0.31496062992125984"/>
  <pageSetup paperSize="9" scale="65" orientation="landscape"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FFFF00"/>
    <pageSetUpPr fitToPage="1"/>
  </sheetPr>
  <dimension ref="A1:N31"/>
  <sheetViews>
    <sheetView zoomScale="90" zoomScaleNormal="90" workbookViewId="0">
      <selection activeCell="M7" sqref="M7:M27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48.44140625" style="26" customWidth="1"/>
    <col min="15" max="16384" width="9.109375" style="26"/>
  </cols>
  <sheetData>
    <row r="1" spans="1:14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98" x14ac:dyDescent="0.3">
      <c r="A5" s="68" t="s">
        <v>1</v>
      </c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  <c r="I5" s="68" t="s">
        <v>9</v>
      </c>
      <c r="J5" s="68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4" ht="14.4" thickBot="1" x14ac:dyDescent="0.35">
      <c r="A6" s="77"/>
      <c r="B6" s="70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1">
        <v>10</v>
      </c>
      <c r="L6" s="71">
        <v>11</v>
      </c>
      <c r="M6" s="70">
        <v>12</v>
      </c>
      <c r="N6" s="70">
        <v>13</v>
      </c>
    </row>
    <row r="7" spans="1:14" ht="30" hidden="1" customHeight="1" x14ac:dyDescent="0.2">
      <c r="A7" s="80">
        <v>29</v>
      </c>
      <c r="B7" s="80" t="s">
        <v>63</v>
      </c>
      <c r="C7" s="327" t="s">
        <v>70</v>
      </c>
      <c r="D7" s="257" t="s">
        <v>14</v>
      </c>
      <c r="E7" s="72" t="s">
        <v>15</v>
      </c>
      <c r="F7" s="72" t="s">
        <v>76</v>
      </c>
      <c r="G7" s="73" t="s">
        <v>52</v>
      </c>
      <c r="H7" s="74">
        <v>0</v>
      </c>
      <c r="I7" s="74">
        <v>0</v>
      </c>
      <c r="J7" s="35"/>
      <c r="K7" s="289">
        <v>1</v>
      </c>
      <c r="L7" s="289">
        <v>1</v>
      </c>
      <c r="M7" s="385" t="s">
        <v>193</v>
      </c>
      <c r="N7" s="72"/>
    </row>
    <row r="8" spans="1:14" ht="25.5" hidden="1" customHeight="1" x14ac:dyDescent="0.2">
      <c r="A8" s="79"/>
      <c r="B8" s="79"/>
      <c r="C8" s="323"/>
      <c r="D8" s="293"/>
      <c r="E8" s="28" t="s">
        <v>15</v>
      </c>
      <c r="F8" s="28" t="s">
        <v>77</v>
      </c>
      <c r="G8" s="69" t="s">
        <v>18</v>
      </c>
      <c r="H8" s="66">
        <v>0</v>
      </c>
      <c r="I8" s="66">
        <v>0</v>
      </c>
      <c r="J8" s="35"/>
      <c r="K8" s="294"/>
      <c r="L8" s="294"/>
      <c r="M8" s="350"/>
      <c r="N8" s="28"/>
    </row>
    <row r="9" spans="1:14" ht="51" hidden="1" customHeight="1" x14ac:dyDescent="0.2">
      <c r="A9" s="79"/>
      <c r="B9" s="79"/>
      <c r="C9" s="323"/>
      <c r="D9" s="293"/>
      <c r="E9" s="28" t="s">
        <v>15</v>
      </c>
      <c r="F9" s="28" t="s">
        <v>78</v>
      </c>
      <c r="G9" s="69" t="s">
        <v>18</v>
      </c>
      <c r="H9" s="65">
        <v>0</v>
      </c>
      <c r="I9" s="65">
        <v>0</v>
      </c>
      <c r="J9" s="35"/>
      <c r="K9" s="294"/>
      <c r="L9" s="294"/>
      <c r="M9" s="350"/>
      <c r="N9" s="28"/>
    </row>
    <row r="10" spans="1:14" ht="25.5" hidden="1" customHeight="1" x14ac:dyDescent="0.2">
      <c r="A10" s="79"/>
      <c r="B10" s="79"/>
      <c r="C10" s="323"/>
      <c r="D10" s="293"/>
      <c r="E10" s="28" t="s">
        <v>17</v>
      </c>
      <c r="F10" s="28" t="s">
        <v>51</v>
      </c>
      <c r="G10" s="69" t="s">
        <v>18</v>
      </c>
      <c r="H10" s="66">
        <v>0</v>
      </c>
      <c r="I10" s="66">
        <v>0</v>
      </c>
      <c r="J10" s="35"/>
      <c r="K10" s="75">
        <f>J10</f>
        <v>0</v>
      </c>
      <c r="L10" s="294"/>
      <c r="M10" s="350"/>
      <c r="N10" s="28"/>
    </row>
    <row r="11" spans="1:14" ht="63.75" customHeight="1" x14ac:dyDescent="0.3">
      <c r="A11" s="352">
        <v>30</v>
      </c>
      <c r="B11" s="352" t="s">
        <v>63</v>
      </c>
      <c r="C11" s="323" t="s">
        <v>70</v>
      </c>
      <c r="D11" s="293" t="s">
        <v>32</v>
      </c>
      <c r="E11" s="28" t="s">
        <v>15</v>
      </c>
      <c r="F11" s="28" t="s">
        <v>141</v>
      </c>
      <c r="G11" s="69" t="s">
        <v>16</v>
      </c>
      <c r="H11" s="178">
        <v>32.6</v>
      </c>
      <c r="I11" s="178">
        <v>32.6</v>
      </c>
      <c r="J11" s="247">
        <f t="shared" ref="J11:J27" si="0">IF(I11/H11&gt;100%,100%,I11/H11)</f>
        <v>1</v>
      </c>
      <c r="K11" s="288">
        <v>1</v>
      </c>
      <c r="L11" s="294">
        <v>1</v>
      </c>
      <c r="M11" s="350"/>
      <c r="N11" s="28"/>
    </row>
    <row r="12" spans="1:14" ht="38.25" customHeight="1" x14ac:dyDescent="0.3">
      <c r="A12" s="281"/>
      <c r="B12" s="281"/>
      <c r="C12" s="323"/>
      <c r="D12" s="293"/>
      <c r="E12" s="28" t="s">
        <v>15</v>
      </c>
      <c r="F12" s="28" t="s">
        <v>126</v>
      </c>
      <c r="G12" s="142" t="s">
        <v>16</v>
      </c>
      <c r="H12" s="189">
        <v>0.1</v>
      </c>
      <c r="I12" s="189">
        <v>0.1</v>
      </c>
      <c r="J12" s="247">
        <f t="shared" si="0"/>
        <v>1</v>
      </c>
      <c r="K12" s="289"/>
      <c r="L12" s="294"/>
      <c r="M12" s="350"/>
      <c r="N12" s="28"/>
    </row>
    <row r="13" spans="1:14" ht="26.4" x14ac:dyDescent="0.3">
      <c r="A13" s="281"/>
      <c r="B13" s="281"/>
      <c r="C13" s="323"/>
      <c r="D13" s="293"/>
      <c r="E13" s="28" t="s">
        <v>17</v>
      </c>
      <c r="F13" s="136" t="s">
        <v>127</v>
      </c>
      <c r="G13" s="69" t="s">
        <v>52</v>
      </c>
      <c r="H13" s="177">
        <v>46</v>
      </c>
      <c r="I13" s="177">
        <v>46</v>
      </c>
      <c r="J13" s="247">
        <f t="shared" si="0"/>
        <v>1</v>
      </c>
      <c r="K13" s="321">
        <v>1</v>
      </c>
      <c r="L13" s="294"/>
      <c r="M13" s="350"/>
      <c r="N13" s="28"/>
    </row>
    <row r="14" spans="1:14" ht="25.5" customHeight="1" x14ac:dyDescent="0.3">
      <c r="A14" s="281"/>
      <c r="B14" s="281"/>
      <c r="C14" s="323"/>
      <c r="D14" s="293"/>
      <c r="E14" s="63" t="s">
        <v>17</v>
      </c>
      <c r="F14" s="144" t="s">
        <v>128</v>
      </c>
      <c r="G14" s="69" t="s">
        <v>18</v>
      </c>
      <c r="H14" s="176">
        <v>1147</v>
      </c>
      <c r="I14" s="176">
        <v>1147</v>
      </c>
      <c r="J14" s="247">
        <f t="shared" si="0"/>
        <v>1</v>
      </c>
      <c r="K14" s="380"/>
      <c r="L14" s="294"/>
      <c r="M14" s="350"/>
      <c r="N14" s="76"/>
    </row>
    <row r="15" spans="1:14" ht="33.75" customHeight="1" x14ac:dyDescent="0.3">
      <c r="A15" s="281"/>
      <c r="B15" s="281"/>
      <c r="C15" s="323" t="s">
        <v>71</v>
      </c>
      <c r="D15" s="293" t="s">
        <v>32</v>
      </c>
      <c r="E15" s="28" t="s">
        <v>15</v>
      </c>
      <c r="F15" s="136" t="s">
        <v>129</v>
      </c>
      <c r="G15" s="69" t="s">
        <v>16</v>
      </c>
      <c r="H15" s="178">
        <v>100</v>
      </c>
      <c r="I15" s="178">
        <v>100</v>
      </c>
      <c r="J15" s="247">
        <f t="shared" si="0"/>
        <v>1</v>
      </c>
      <c r="K15" s="102">
        <v>1</v>
      </c>
      <c r="L15" s="294">
        <v>1</v>
      </c>
      <c r="M15" s="350"/>
      <c r="N15" s="28"/>
    </row>
    <row r="16" spans="1:14" ht="26.4" x14ac:dyDescent="0.3">
      <c r="A16" s="281"/>
      <c r="B16" s="281"/>
      <c r="C16" s="323"/>
      <c r="D16" s="293"/>
      <c r="E16" s="28" t="s">
        <v>17</v>
      </c>
      <c r="F16" s="136" t="s">
        <v>127</v>
      </c>
      <c r="G16" s="142" t="s">
        <v>52</v>
      </c>
      <c r="H16" s="177">
        <v>23</v>
      </c>
      <c r="I16" s="177">
        <v>23</v>
      </c>
      <c r="J16" s="247">
        <f t="shared" si="0"/>
        <v>1</v>
      </c>
      <c r="K16" s="381">
        <v>1</v>
      </c>
      <c r="L16" s="294"/>
      <c r="M16" s="350"/>
      <c r="N16" s="28"/>
    </row>
    <row r="17" spans="1:14" ht="24.75" customHeight="1" x14ac:dyDescent="0.3">
      <c r="A17" s="281"/>
      <c r="B17" s="281"/>
      <c r="C17" s="323"/>
      <c r="D17" s="293"/>
      <c r="E17" s="63" t="s">
        <v>17</v>
      </c>
      <c r="F17" s="145" t="s">
        <v>128</v>
      </c>
      <c r="G17" s="142" t="s">
        <v>18</v>
      </c>
      <c r="H17" s="176">
        <v>604</v>
      </c>
      <c r="I17" s="176">
        <v>604</v>
      </c>
      <c r="J17" s="247">
        <f t="shared" si="0"/>
        <v>1</v>
      </c>
      <c r="K17" s="381"/>
      <c r="L17" s="294"/>
      <c r="M17" s="350"/>
      <c r="N17" s="76"/>
    </row>
    <row r="18" spans="1:14" ht="12.75" customHeight="1" x14ac:dyDescent="0.3">
      <c r="A18" s="281"/>
      <c r="B18" s="281"/>
      <c r="C18" s="307" t="s">
        <v>130</v>
      </c>
      <c r="D18" s="256" t="s">
        <v>32</v>
      </c>
      <c r="E18" s="323" t="s">
        <v>15</v>
      </c>
      <c r="F18" s="323" t="s">
        <v>131</v>
      </c>
      <c r="G18" s="339" t="s">
        <v>16</v>
      </c>
      <c r="H18" s="339">
        <v>20</v>
      </c>
      <c r="I18" s="339">
        <v>22.1</v>
      </c>
      <c r="J18" s="321">
        <f t="shared" si="0"/>
        <v>1</v>
      </c>
      <c r="K18" s="321">
        <v>1</v>
      </c>
      <c r="L18" s="288">
        <v>0.98219999999999996</v>
      </c>
      <c r="M18" s="350"/>
      <c r="N18" s="323"/>
    </row>
    <row r="19" spans="1:14" ht="14.25" customHeight="1" x14ac:dyDescent="0.3">
      <c r="A19" s="281"/>
      <c r="B19" s="281"/>
      <c r="C19" s="348"/>
      <c r="D19" s="290"/>
      <c r="E19" s="323"/>
      <c r="F19" s="323"/>
      <c r="G19" s="367"/>
      <c r="H19" s="338"/>
      <c r="I19" s="338"/>
      <c r="J19" s="322"/>
      <c r="K19" s="380"/>
      <c r="L19" s="319"/>
      <c r="M19" s="350"/>
      <c r="N19" s="323"/>
    </row>
    <row r="20" spans="1:14" ht="24" customHeight="1" x14ac:dyDescent="0.3">
      <c r="A20" s="281"/>
      <c r="B20" s="281"/>
      <c r="C20" s="348"/>
      <c r="D20" s="290"/>
      <c r="E20" s="60" t="s">
        <v>15</v>
      </c>
      <c r="F20" s="60" t="s">
        <v>132</v>
      </c>
      <c r="G20" s="141" t="s">
        <v>16</v>
      </c>
      <c r="H20" s="245">
        <v>20</v>
      </c>
      <c r="I20" s="245">
        <v>20.170000000000002</v>
      </c>
      <c r="J20" s="247">
        <f t="shared" si="0"/>
        <v>1</v>
      </c>
      <c r="K20" s="322"/>
      <c r="L20" s="319"/>
      <c r="M20" s="350"/>
      <c r="N20" s="135"/>
    </row>
    <row r="21" spans="1:14" ht="24" customHeight="1" x14ac:dyDescent="0.3">
      <c r="A21" s="281"/>
      <c r="B21" s="281"/>
      <c r="C21" s="348"/>
      <c r="D21" s="290"/>
      <c r="E21" s="136" t="s">
        <v>17</v>
      </c>
      <c r="F21" s="60" t="s">
        <v>135</v>
      </c>
      <c r="G21" s="142" t="s">
        <v>52</v>
      </c>
      <c r="H21" s="176">
        <v>350</v>
      </c>
      <c r="I21" s="245">
        <v>325</v>
      </c>
      <c r="J21" s="247">
        <f t="shared" si="0"/>
        <v>0.9285714285714286</v>
      </c>
      <c r="K21" s="321">
        <v>0.96430000000000005</v>
      </c>
      <c r="L21" s="319"/>
      <c r="M21" s="350"/>
      <c r="N21" s="76"/>
    </row>
    <row r="22" spans="1:14" ht="30" customHeight="1" x14ac:dyDescent="0.3">
      <c r="A22" s="281"/>
      <c r="B22" s="281"/>
      <c r="C22" s="327"/>
      <c r="D22" s="257"/>
      <c r="E22" s="136" t="s">
        <v>17</v>
      </c>
      <c r="F22" s="28" t="s">
        <v>81</v>
      </c>
      <c r="G22" s="142" t="s">
        <v>18</v>
      </c>
      <c r="H22" s="177">
        <v>219000</v>
      </c>
      <c r="I22" s="177">
        <v>220569</v>
      </c>
      <c r="J22" s="247">
        <f t="shared" si="0"/>
        <v>1</v>
      </c>
      <c r="K22" s="380"/>
      <c r="L22" s="289"/>
      <c r="M22" s="350"/>
      <c r="N22" s="76"/>
    </row>
    <row r="23" spans="1:14" ht="15" customHeight="1" x14ac:dyDescent="0.3">
      <c r="A23" s="281"/>
      <c r="B23" s="281"/>
      <c r="C23" s="307" t="s">
        <v>133</v>
      </c>
      <c r="D23" s="256" t="s">
        <v>32</v>
      </c>
      <c r="E23" s="323" t="s">
        <v>15</v>
      </c>
      <c r="F23" s="323" t="s">
        <v>134</v>
      </c>
      <c r="G23" s="382" t="s">
        <v>16</v>
      </c>
      <c r="H23" s="339">
        <v>9.34</v>
      </c>
      <c r="I23" s="339">
        <v>9.4499999999999993</v>
      </c>
      <c r="J23" s="321">
        <f t="shared" si="0"/>
        <v>1</v>
      </c>
      <c r="K23" s="288">
        <v>1</v>
      </c>
      <c r="L23" s="288">
        <v>1</v>
      </c>
      <c r="M23" s="350"/>
      <c r="N23" s="307"/>
    </row>
    <row r="24" spans="1:14" ht="10.5" customHeight="1" x14ac:dyDescent="0.3">
      <c r="A24" s="281"/>
      <c r="B24" s="281"/>
      <c r="C24" s="348"/>
      <c r="D24" s="290"/>
      <c r="E24" s="323"/>
      <c r="F24" s="323"/>
      <c r="G24" s="383"/>
      <c r="H24" s="367"/>
      <c r="I24" s="367"/>
      <c r="J24" s="322"/>
      <c r="K24" s="289"/>
      <c r="L24" s="319"/>
      <c r="M24" s="350"/>
      <c r="N24" s="348"/>
    </row>
    <row r="25" spans="1:14" ht="15" hidden="1" customHeight="1" x14ac:dyDescent="0.2">
      <c r="A25" s="281"/>
      <c r="B25" s="281"/>
      <c r="C25" s="348"/>
      <c r="D25" s="290"/>
      <c r="E25" s="323"/>
      <c r="F25" s="323"/>
      <c r="G25" s="384"/>
      <c r="H25" s="338"/>
      <c r="I25" s="245"/>
      <c r="J25" s="247"/>
      <c r="K25" s="229"/>
      <c r="L25" s="319"/>
      <c r="M25" s="350"/>
      <c r="N25" s="348"/>
    </row>
    <row r="26" spans="1:14" ht="26.4" x14ac:dyDescent="0.3">
      <c r="A26" s="281"/>
      <c r="B26" s="281"/>
      <c r="C26" s="348"/>
      <c r="D26" s="290"/>
      <c r="E26" s="136" t="s">
        <v>17</v>
      </c>
      <c r="F26" s="60" t="s">
        <v>135</v>
      </c>
      <c r="G26" s="142" t="s">
        <v>52</v>
      </c>
      <c r="H26" s="176">
        <v>350</v>
      </c>
      <c r="I26" s="176">
        <v>379</v>
      </c>
      <c r="J26" s="247">
        <f t="shared" si="0"/>
        <v>1</v>
      </c>
      <c r="K26" s="381">
        <v>1</v>
      </c>
      <c r="L26" s="319"/>
      <c r="M26" s="350"/>
      <c r="N26" s="348"/>
    </row>
    <row r="27" spans="1:14" ht="56.25" customHeight="1" x14ac:dyDescent="0.3">
      <c r="A27" s="310"/>
      <c r="B27" s="310"/>
      <c r="C27" s="327"/>
      <c r="D27" s="257"/>
      <c r="E27" s="136" t="s">
        <v>17</v>
      </c>
      <c r="F27" s="28" t="s">
        <v>81</v>
      </c>
      <c r="G27" s="142" t="s">
        <v>18</v>
      </c>
      <c r="H27" s="177">
        <v>103300</v>
      </c>
      <c r="I27" s="177">
        <v>103381</v>
      </c>
      <c r="J27" s="247">
        <f t="shared" si="0"/>
        <v>1</v>
      </c>
      <c r="K27" s="381"/>
      <c r="L27" s="289"/>
      <c r="M27" s="351"/>
      <c r="N27" s="327"/>
    </row>
    <row r="29" spans="1:14" x14ac:dyDescent="0.3">
      <c r="H29" s="233"/>
      <c r="I29" s="233"/>
      <c r="J29" s="235"/>
    </row>
    <row r="30" spans="1:14" x14ac:dyDescent="0.3">
      <c r="H30" s="81"/>
      <c r="I30" s="81"/>
      <c r="J30" s="234"/>
    </row>
    <row r="31" spans="1:14" x14ac:dyDescent="0.3">
      <c r="H31" s="184"/>
    </row>
  </sheetData>
  <autoFilter ref="A6:N18"/>
  <customSheetViews>
    <customSheetView guid="{19C57684-8D4D-4FBE-AAB1-BD4921BD5728}" scale="90" showAutoFilter="1" topLeftCell="A4">
      <selection activeCell="D7" sqref="D7:D10"/>
      <pageMargins left="0.7" right="0.7" top="0.75" bottom="0.75" header="0.3" footer="0.3"/>
      <pageSetup paperSize="9" orientation="portrait" r:id="rId1"/>
      <autoFilter ref="A6:N17"/>
    </customSheetView>
    <customSheetView guid="{579F9344-F8B2-4E31-860D-FD03207C230E}" scale="90" showAutoFilter="1" topLeftCell="A4">
      <selection activeCell="D7" sqref="D7:D10"/>
      <pageMargins left="0.7" right="0.7" top="0.75" bottom="0.75" header="0.3" footer="0.3"/>
      <pageSetup paperSize="9" orientation="portrait" r:id="rId2"/>
      <autoFilter ref="A6:N17"/>
    </customSheetView>
  </customSheetViews>
  <mergeCells count="43">
    <mergeCell ref="H23:H25"/>
    <mergeCell ref="M7:M27"/>
    <mergeCell ref="L18:L22"/>
    <mergeCell ref="L23:L27"/>
    <mergeCell ref="K26:K27"/>
    <mergeCell ref="K21:K22"/>
    <mergeCell ref="L11:L14"/>
    <mergeCell ref="J23:J24"/>
    <mergeCell ref="K11:K12"/>
    <mergeCell ref="K18:K20"/>
    <mergeCell ref="K23:K24"/>
    <mergeCell ref="C23:C27"/>
    <mergeCell ref="D23:D27"/>
    <mergeCell ref="B11:B27"/>
    <mergeCell ref="N18:N19"/>
    <mergeCell ref="I18:I19"/>
    <mergeCell ref="J18:J19"/>
    <mergeCell ref="C18:C22"/>
    <mergeCell ref="D18:D22"/>
    <mergeCell ref="E18:E19"/>
    <mergeCell ref="F18:F19"/>
    <mergeCell ref="G18:G19"/>
    <mergeCell ref="H18:H19"/>
    <mergeCell ref="I23:I24"/>
    <mergeCell ref="E23:E25"/>
    <mergeCell ref="F23:F25"/>
    <mergeCell ref="G23:G25"/>
    <mergeCell ref="N23:N27"/>
    <mergeCell ref="A11:A27"/>
    <mergeCell ref="B1:N1"/>
    <mergeCell ref="B2:N2"/>
    <mergeCell ref="B3:N3"/>
    <mergeCell ref="C7:C10"/>
    <mergeCell ref="D7:D10"/>
    <mergeCell ref="K7:K9"/>
    <mergeCell ref="L7:L10"/>
    <mergeCell ref="K13:K14"/>
    <mergeCell ref="K16:K17"/>
    <mergeCell ref="C15:C17"/>
    <mergeCell ref="D15:D17"/>
    <mergeCell ref="L15:L17"/>
    <mergeCell ref="C11:C14"/>
    <mergeCell ref="D11:D14"/>
  </mergeCells>
  <pageMargins left="0.70866141732283472" right="0.70866141732283472" top="0.74803149606299213" bottom="0.74803149606299213" header="0.31496062992125984" footer="0.31496062992125984"/>
  <pageSetup paperSize="9" scale="59" fitToHeight="100" orientation="landscape"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rgb="FF92D050"/>
    <pageSetUpPr fitToPage="1"/>
  </sheetPr>
  <dimension ref="A1:N27"/>
  <sheetViews>
    <sheetView zoomScale="90" zoomScaleNormal="90" workbookViewId="0">
      <selection activeCell="M7" sqref="M7:M18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12.6640625" style="26" customWidth="1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71.6" x14ac:dyDescent="0.3">
      <c r="A5" s="68" t="s">
        <v>1</v>
      </c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  <c r="I5" s="68" t="s">
        <v>9</v>
      </c>
      <c r="J5" s="68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4" ht="14.4" thickBot="1" x14ac:dyDescent="0.35">
      <c r="A6" s="77"/>
      <c r="B6" s="137">
        <v>1</v>
      </c>
      <c r="C6" s="137">
        <v>2</v>
      </c>
      <c r="D6" s="137">
        <v>3</v>
      </c>
      <c r="E6" s="137">
        <v>4</v>
      </c>
      <c r="F6" s="137">
        <v>5</v>
      </c>
      <c r="G6" s="137">
        <v>6</v>
      </c>
      <c r="H6" s="137">
        <v>7</v>
      </c>
      <c r="I6" s="137">
        <v>8</v>
      </c>
      <c r="J6" s="137">
        <v>9</v>
      </c>
      <c r="K6" s="141">
        <v>10</v>
      </c>
      <c r="L6" s="141">
        <v>11</v>
      </c>
      <c r="M6" s="137">
        <v>12</v>
      </c>
      <c r="N6" s="137">
        <v>13</v>
      </c>
    </row>
    <row r="7" spans="1:14" ht="66.75" customHeight="1" x14ac:dyDescent="0.3">
      <c r="A7" s="284">
        <v>31</v>
      </c>
      <c r="B7" s="278" t="s">
        <v>64</v>
      </c>
      <c r="C7" s="323" t="s">
        <v>70</v>
      </c>
      <c r="D7" s="293" t="s">
        <v>32</v>
      </c>
      <c r="E7" s="28" t="s">
        <v>15</v>
      </c>
      <c r="F7" s="28" t="s">
        <v>141</v>
      </c>
      <c r="G7" s="142" t="s">
        <v>16</v>
      </c>
      <c r="H7" s="67">
        <v>11.76</v>
      </c>
      <c r="I7" s="67">
        <v>11.76</v>
      </c>
      <c r="J7" s="180">
        <f t="shared" ref="J7:J18" si="0">IF(I7/H7&gt;100%,100%,I7/H7)</f>
        <v>1</v>
      </c>
      <c r="K7" s="134">
        <v>1</v>
      </c>
      <c r="L7" s="329">
        <v>1</v>
      </c>
      <c r="M7" s="349" t="s">
        <v>136</v>
      </c>
      <c r="N7" s="183"/>
    </row>
    <row r="8" spans="1:14" ht="31.5" customHeight="1" x14ac:dyDescent="0.3">
      <c r="A8" s="386"/>
      <c r="B8" s="278"/>
      <c r="C8" s="323"/>
      <c r="D8" s="293"/>
      <c r="E8" s="28" t="s">
        <v>17</v>
      </c>
      <c r="F8" s="136" t="s">
        <v>127</v>
      </c>
      <c r="G8" s="142" t="s">
        <v>52</v>
      </c>
      <c r="H8" s="66">
        <v>14</v>
      </c>
      <c r="I8" s="66">
        <v>14</v>
      </c>
      <c r="J8" s="180">
        <f t="shared" si="0"/>
        <v>1</v>
      </c>
      <c r="K8" s="381">
        <v>1</v>
      </c>
      <c r="L8" s="329"/>
      <c r="M8" s="350"/>
      <c r="N8" s="183"/>
    </row>
    <row r="9" spans="1:14" ht="24.75" customHeight="1" x14ac:dyDescent="0.3">
      <c r="A9" s="386"/>
      <c r="B9" s="278"/>
      <c r="C9" s="323"/>
      <c r="D9" s="293"/>
      <c r="E9" s="136" t="s">
        <v>17</v>
      </c>
      <c r="F9" s="145" t="s">
        <v>128</v>
      </c>
      <c r="G9" s="142" t="s">
        <v>18</v>
      </c>
      <c r="H9" s="65">
        <v>230</v>
      </c>
      <c r="I9" s="65">
        <v>230</v>
      </c>
      <c r="J9" s="180">
        <f t="shared" si="0"/>
        <v>1</v>
      </c>
      <c r="K9" s="381"/>
      <c r="L9" s="329"/>
      <c r="M9" s="350"/>
      <c r="N9" s="185"/>
    </row>
    <row r="10" spans="1:14" ht="38.25" customHeight="1" x14ac:dyDescent="0.3">
      <c r="A10" s="386"/>
      <c r="B10" s="278"/>
      <c r="C10" s="323" t="s">
        <v>71</v>
      </c>
      <c r="D10" s="293" t="s">
        <v>32</v>
      </c>
      <c r="E10" s="28" t="s">
        <v>15</v>
      </c>
      <c r="F10" s="136" t="s">
        <v>129</v>
      </c>
      <c r="G10" s="142" t="s">
        <v>16</v>
      </c>
      <c r="H10" s="67">
        <v>100</v>
      </c>
      <c r="I10" s="67">
        <v>100</v>
      </c>
      <c r="J10" s="180">
        <f t="shared" si="0"/>
        <v>1</v>
      </c>
      <c r="K10" s="134">
        <v>1</v>
      </c>
      <c r="L10" s="329">
        <v>1</v>
      </c>
      <c r="M10" s="350"/>
      <c r="N10" s="183"/>
    </row>
    <row r="11" spans="1:14" ht="25.5" customHeight="1" x14ac:dyDescent="0.3">
      <c r="A11" s="386"/>
      <c r="B11" s="278"/>
      <c r="C11" s="323"/>
      <c r="D11" s="293"/>
      <c r="E11" s="28" t="s">
        <v>17</v>
      </c>
      <c r="F11" s="136" t="s">
        <v>127</v>
      </c>
      <c r="G11" s="142" t="s">
        <v>52</v>
      </c>
      <c r="H11" s="66">
        <v>37</v>
      </c>
      <c r="I11" s="66">
        <v>37</v>
      </c>
      <c r="J11" s="180">
        <f t="shared" si="0"/>
        <v>1</v>
      </c>
      <c r="K11" s="381">
        <v>1</v>
      </c>
      <c r="L11" s="329"/>
      <c r="M11" s="350"/>
      <c r="N11" s="183"/>
    </row>
    <row r="12" spans="1:14" ht="25.5" customHeight="1" x14ac:dyDescent="0.3">
      <c r="A12" s="386"/>
      <c r="B12" s="278"/>
      <c r="C12" s="323"/>
      <c r="D12" s="293"/>
      <c r="E12" s="136" t="s">
        <v>17</v>
      </c>
      <c r="F12" s="145" t="s">
        <v>128</v>
      </c>
      <c r="G12" s="142" t="s">
        <v>18</v>
      </c>
      <c r="H12" s="65">
        <v>764</v>
      </c>
      <c r="I12" s="65">
        <v>764</v>
      </c>
      <c r="J12" s="180">
        <f t="shared" si="0"/>
        <v>1</v>
      </c>
      <c r="K12" s="381"/>
      <c r="L12" s="329"/>
      <c r="M12" s="350"/>
      <c r="N12" s="185"/>
    </row>
    <row r="13" spans="1:14" ht="30.75" customHeight="1" x14ac:dyDescent="0.3">
      <c r="A13" s="386"/>
      <c r="B13" s="278"/>
      <c r="C13" s="323" t="s">
        <v>130</v>
      </c>
      <c r="D13" s="293" t="s">
        <v>32</v>
      </c>
      <c r="E13" s="136" t="s">
        <v>15</v>
      </c>
      <c r="F13" s="136" t="s">
        <v>131</v>
      </c>
      <c r="G13" s="142" t="s">
        <v>16</v>
      </c>
      <c r="H13" s="189">
        <v>15</v>
      </c>
      <c r="I13" s="189">
        <v>55</v>
      </c>
      <c r="J13" s="180">
        <f t="shared" si="0"/>
        <v>1</v>
      </c>
      <c r="K13" s="180">
        <v>1</v>
      </c>
      <c r="L13" s="329">
        <v>1</v>
      </c>
      <c r="M13" s="350"/>
      <c r="N13" s="190"/>
    </row>
    <row r="14" spans="1:14" ht="27.75" customHeight="1" x14ac:dyDescent="0.3">
      <c r="A14" s="386"/>
      <c r="B14" s="278"/>
      <c r="C14" s="323"/>
      <c r="D14" s="293"/>
      <c r="E14" s="136" t="s">
        <v>17</v>
      </c>
      <c r="F14" s="28" t="s">
        <v>135</v>
      </c>
      <c r="G14" s="142" t="s">
        <v>52</v>
      </c>
      <c r="H14" s="65">
        <v>110</v>
      </c>
      <c r="I14" s="151">
        <v>125</v>
      </c>
      <c r="J14" s="180">
        <v>1</v>
      </c>
      <c r="K14" s="381">
        <v>1</v>
      </c>
      <c r="L14" s="329"/>
      <c r="M14" s="350"/>
      <c r="N14" s="185"/>
    </row>
    <row r="15" spans="1:14" ht="27.75" customHeight="1" x14ac:dyDescent="0.3">
      <c r="A15" s="386"/>
      <c r="B15" s="278"/>
      <c r="C15" s="323"/>
      <c r="D15" s="293"/>
      <c r="E15" s="136" t="s">
        <v>17</v>
      </c>
      <c r="F15" s="28" t="s">
        <v>81</v>
      </c>
      <c r="G15" s="142" t="s">
        <v>18</v>
      </c>
      <c r="H15" s="177">
        <v>61768</v>
      </c>
      <c r="I15" s="177">
        <v>61770</v>
      </c>
      <c r="J15" s="180">
        <f t="shared" si="0"/>
        <v>1</v>
      </c>
      <c r="K15" s="381"/>
      <c r="L15" s="329"/>
      <c r="M15" s="350"/>
      <c r="N15" s="185"/>
    </row>
    <row r="16" spans="1:14" ht="30" customHeight="1" x14ac:dyDescent="0.3">
      <c r="A16" s="386"/>
      <c r="B16" s="278"/>
      <c r="C16" s="323" t="s">
        <v>133</v>
      </c>
      <c r="D16" s="293" t="s">
        <v>32</v>
      </c>
      <c r="E16" s="136" t="s">
        <v>15</v>
      </c>
      <c r="F16" s="136" t="s">
        <v>134</v>
      </c>
      <c r="G16" s="142" t="s">
        <v>16</v>
      </c>
      <c r="H16" s="178">
        <v>6.32</v>
      </c>
      <c r="I16" s="151">
        <v>6.32</v>
      </c>
      <c r="J16" s="180">
        <f t="shared" si="0"/>
        <v>1</v>
      </c>
      <c r="K16" s="174">
        <v>1</v>
      </c>
      <c r="L16" s="329">
        <v>1</v>
      </c>
      <c r="M16" s="350"/>
      <c r="N16" s="191"/>
    </row>
    <row r="17" spans="1:14" ht="25.5" customHeight="1" x14ac:dyDescent="0.3">
      <c r="A17" s="386"/>
      <c r="B17" s="278"/>
      <c r="C17" s="323"/>
      <c r="D17" s="293"/>
      <c r="E17" s="136" t="s">
        <v>17</v>
      </c>
      <c r="F17" s="28" t="s">
        <v>135</v>
      </c>
      <c r="G17" s="142" t="s">
        <v>52</v>
      </c>
      <c r="H17" s="65">
        <v>210</v>
      </c>
      <c r="I17" s="151">
        <v>263</v>
      </c>
      <c r="J17" s="180">
        <f t="shared" si="0"/>
        <v>1</v>
      </c>
      <c r="K17" s="381">
        <v>1</v>
      </c>
      <c r="L17" s="329"/>
      <c r="M17" s="350"/>
      <c r="N17" s="185"/>
    </row>
    <row r="18" spans="1:14" ht="33" customHeight="1" x14ac:dyDescent="0.3">
      <c r="A18" s="386"/>
      <c r="B18" s="278"/>
      <c r="C18" s="323"/>
      <c r="D18" s="293"/>
      <c r="E18" s="136" t="s">
        <v>17</v>
      </c>
      <c r="F18" s="28" t="s">
        <v>81</v>
      </c>
      <c r="G18" s="142" t="s">
        <v>18</v>
      </c>
      <c r="H18" s="177">
        <v>69069</v>
      </c>
      <c r="I18" s="177">
        <v>69073</v>
      </c>
      <c r="J18" s="180">
        <f t="shared" si="0"/>
        <v>1</v>
      </c>
      <c r="K18" s="381"/>
      <c r="L18" s="329"/>
      <c r="M18" s="351"/>
      <c r="N18" s="185"/>
    </row>
    <row r="19" spans="1:14" ht="12.75" customHeight="1" x14ac:dyDescent="0.3">
      <c r="H19" s="81"/>
      <c r="M19" s="192"/>
    </row>
    <row r="20" spans="1:14" ht="12.75" customHeight="1" x14ac:dyDescent="0.3">
      <c r="M20" s="192"/>
    </row>
    <row r="21" spans="1:14" ht="12.75" customHeight="1" x14ac:dyDescent="0.3">
      <c r="M21" s="192"/>
    </row>
    <row r="22" spans="1:14" x14ac:dyDescent="0.3">
      <c r="M22" s="192"/>
    </row>
    <row r="23" spans="1:14" x14ac:dyDescent="0.3">
      <c r="M23" s="192"/>
    </row>
    <row r="24" spans="1:14" x14ac:dyDescent="0.3">
      <c r="M24" s="192"/>
    </row>
    <row r="25" spans="1:14" x14ac:dyDescent="0.3">
      <c r="M25" s="192"/>
    </row>
    <row r="26" spans="1:14" x14ac:dyDescent="0.3">
      <c r="M26" s="192"/>
    </row>
    <row r="27" spans="1:14" x14ac:dyDescent="0.3">
      <c r="M27" s="192"/>
    </row>
  </sheetData>
  <autoFilter ref="A6:N21"/>
  <customSheetViews>
    <customSheetView guid="{19C57684-8D4D-4FBE-AAB1-BD4921BD5728}" scale="90" showAutoFilter="1" hiddenRows="1">
      <selection activeCell="F19" sqref="F19"/>
      <pageMargins left="0.7" right="0.7" top="0.75" bottom="0.75" header="0.3" footer="0.3"/>
      <pageSetup paperSize="9" orientation="portrait" r:id="rId1"/>
      <autoFilter ref="A6:N21"/>
    </customSheetView>
    <customSheetView guid="{579F9344-F8B2-4E31-860D-FD03207C230E}" scale="90" showAutoFilter="1" hiddenRows="1">
      <selection activeCell="L5" sqref="L5"/>
      <pageMargins left="0.7" right="0.7" top="0.75" bottom="0.75" header="0.3" footer="0.3"/>
      <pageSetup paperSize="9" orientation="portrait" r:id="rId2"/>
      <autoFilter ref="A6:N20"/>
    </customSheetView>
  </customSheetViews>
  <mergeCells count="22">
    <mergeCell ref="A7:A18"/>
    <mergeCell ref="L10:L12"/>
    <mergeCell ref="K11:K12"/>
    <mergeCell ref="C13:C15"/>
    <mergeCell ref="D13:D15"/>
    <mergeCell ref="L13:L15"/>
    <mergeCell ref="K14:K15"/>
    <mergeCell ref="C10:C12"/>
    <mergeCell ref="D10:D12"/>
    <mergeCell ref="C16:C18"/>
    <mergeCell ref="D16:D18"/>
    <mergeCell ref="L16:L18"/>
    <mergeCell ref="K17:K18"/>
    <mergeCell ref="B1:N1"/>
    <mergeCell ref="B2:N2"/>
    <mergeCell ref="B3:N3"/>
    <mergeCell ref="C7:C9"/>
    <mergeCell ref="D7:D9"/>
    <mergeCell ref="L7:L9"/>
    <mergeCell ref="K8:K9"/>
    <mergeCell ref="B7:B18"/>
    <mergeCell ref="M7:M18"/>
  </mergeCells>
  <pageMargins left="0.70866141732283472" right="0.70866141732283472" top="0.74803149606299213" bottom="0.74803149606299213" header="0.31496062992125984" footer="0.31496062992125984"/>
  <pageSetup paperSize="9" scale="60" fitToHeight="100" orientation="landscape"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FFFF00"/>
    <pageSetUpPr fitToPage="1"/>
  </sheetPr>
  <dimension ref="A1:N29"/>
  <sheetViews>
    <sheetView topLeftCell="A11" zoomScaleNormal="100" workbookViewId="0">
      <selection activeCell="I15" sqref="I15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9.109375" style="173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5" spans="1:14" ht="198" x14ac:dyDescent="0.3">
      <c r="A5" s="68" t="s">
        <v>1</v>
      </c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  <c r="I5" s="68" t="s">
        <v>9</v>
      </c>
      <c r="J5" s="239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4" ht="13.5" thickBot="1" x14ac:dyDescent="0.25">
      <c r="A6" s="86"/>
      <c r="B6" s="70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8">
        <v>10</v>
      </c>
      <c r="L6" s="71">
        <v>11</v>
      </c>
      <c r="M6" s="70">
        <v>12</v>
      </c>
      <c r="N6" s="70">
        <v>13</v>
      </c>
    </row>
    <row r="7" spans="1:14" ht="27.75" hidden="1" customHeight="1" x14ac:dyDescent="0.2">
      <c r="A7" s="278">
        <v>32</v>
      </c>
      <c r="B7" s="149"/>
      <c r="C7" s="327" t="s">
        <v>70</v>
      </c>
      <c r="D7" s="257" t="s">
        <v>14</v>
      </c>
      <c r="E7" s="72" t="s">
        <v>15</v>
      </c>
      <c r="F7" s="72" t="s">
        <v>76</v>
      </c>
      <c r="G7" s="140" t="s">
        <v>52</v>
      </c>
      <c r="H7" s="74">
        <v>0</v>
      </c>
      <c r="I7" s="74">
        <v>0</v>
      </c>
      <c r="J7" s="240"/>
      <c r="K7" s="289">
        <v>1</v>
      </c>
      <c r="L7" s="289">
        <v>1</v>
      </c>
      <c r="M7" s="385" t="s">
        <v>182</v>
      </c>
      <c r="N7" s="72"/>
    </row>
    <row r="8" spans="1:14" ht="25.5" hidden="1" customHeight="1" x14ac:dyDescent="0.2">
      <c r="A8" s="278"/>
      <c r="B8" s="150"/>
      <c r="C8" s="323"/>
      <c r="D8" s="293"/>
      <c r="E8" s="28" t="s">
        <v>15</v>
      </c>
      <c r="F8" s="28" t="s">
        <v>77</v>
      </c>
      <c r="G8" s="142" t="s">
        <v>18</v>
      </c>
      <c r="H8" s="66">
        <v>0</v>
      </c>
      <c r="I8" s="66">
        <v>0</v>
      </c>
      <c r="J8" s="240"/>
      <c r="K8" s="294"/>
      <c r="L8" s="294"/>
      <c r="M8" s="350"/>
      <c r="N8" s="28"/>
    </row>
    <row r="9" spans="1:14" ht="51" hidden="1" customHeight="1" x14ac:dyDescent="0.2">
      <c r="A9" s="278"/>
      <c r="B9" s="150"/>
      <c r="C9" s="323"/>
      <c r="D9" s="293"/>
      <c r="E9" s="28" t="s">
        <v>15</v>
      </c>
      <c r="F9" s="28" t="s">
        <v>78</v>
      </c>
      <c r="G9" s="142" t="s">
        <v>18</v>
      </c>
      <c r="H9" s="65">
        <v>0</v>
      </c>
      <c r="I9" s="65">
        <v>0</v>
      </c>
      <c r="J9" s="240"/>
      <c r="K9" s="294"/>
      <c r="L9" s="294"/>
      <c r="M9" s="350"/>
      <c r="N9" s="28"/>
    </row>
    <row r="10" spans="1:14" ht="25.5" hidden="1" customHeight="1" x14ac:dyDescent="0.2">
      <c r="A10" s="278"/>
      <c r="B10" s="150"/>
      <c r="C10" s="323"/>
      <c r="D10" s="293"/>
      <c r="E10" s="28" t="s">
        <v>17</v>
      </c>
      <c r="F10" s="28" t="s">
        <v>51</v>
      </c>
      <c r="G10" s="142" t="s">
        <v>18</v>
      </c>
      <c r="H10" s="66">
        <v>0</v>
      </c>
      <c r="I10" s="66">
        <v>0</v>
      </c>
      <c r="J10" s="240"/>
      <c r="K10" s="134">
        <f>J10</f>
        <v>0</v>
      </c>
      <c r="L10" s="294"/>
      <c r="M10" s="350"/>
      <c r="N10" s="28"/>
    </row>
    <row r="11" spans="1:14" ht="56.4" customHeight="1" x14ac:dyDescent="0.3">
      <c r="A11" s="278"/>
      <c r="B11" s="387" t="s">
        <v>72</v>
      </c>
      <c r="C11" s="323" t="s">
        <v>70</v>
      </c>
      <c r="D11" s="293" t="s">
        <v>32</v>
      </c>
      <c r="E11" s="28" t="s">
        <v>15</v>
      </c>
      <c r="F11" s="28" t="s">
        <v>125</v>
      </c>
      <c r="G11" s="142" t="s">
        <v>16</v>
      </c>
      <c r="H11" s="178">
        <v>42</v>
      </c>
      <c r="I11" s="178">
        <v>43</v>
      </c>
      <c r="J11" s="242">
        <f t="shared" ref="J11:J25" si="0">IF(I11/H11&gt;100%,100%,I11/H11)</f>
        <v>1</v>
      </c>
      <c r="K11" s="134">
        <v>1</v>
      </c>
      <c r="L11" s="294">
        <v>0.97509999999999997</v>
      </c>
      <c r="M11" s="350"/>
      <c r="N11" s="28"/>
    </row>
    <row r="12" spans="1:14" ht="27" customHeight="1" x14ac:dyDescent="0.3">
      <c r="A12" s="278"/>
      <c r="B12" s="387"/>
      <c r="C12" s="323"/>
      <c r="D12" s="293"/>
      <c r="E12" s="28" t="s">
        <v>17</v>
      </c>
      <c r="F12" s="136" t="s">
        <v>127</v>
      </c>
      <c r="G12" s="142" t="s">
        <v>52</v>
      </c>
      <c r="H12" s="176">
        <v>24</v>
      </c>
      <c r="I12" s="176">
        <v>24</v>
      </c>
      <c r="J12" s="242">
        <f t="shared" si="0"/>
        <v>1</v>
      </c>
      <c r="K12" s="288">
        <v>0.95009999999999994</v>
      </c>
      <c r="L12" s="294"/>
      <c r="M12" s="350"/>
      <c r="N12" s="28"/>
    </row>
    <row r="13" spans="1:14" ht="32.25" customHeight="1" x14ac:dyDescent="0.3">
      <c r="A13" s="278"/>
      <c r="B13" s="387"/>
      <c r="C13" s="323"/>
      <c r="D13" s="293"/>
      <c r="E13" s="136" t="s">
        <v>17</v>
      </c>
      <c r="F13" s="145" t="s">
        <v>128</v>
      </c>
      <c r="G13" s="142" t="s">
        <v>18</v>
      </c>
      <c r="H13" s="177">
        <v>1313</v>
      </c>
      <c r="I13" s="177">
        <v>1182</v>
      </c>
      <c r="J13" s="242">
        <f t="shared" si="0"/>
        <v>0.90022848438690017</v>
      </c>
      <c r="K13" s="319"/>
      <c r="L13" s="294"/>
      <c r="M13" s="350"/>
      <c r="N13" s="256"/>
    </row>
    <row r="14" spans="1:14" ht="38.25" hidden="1" customHeight="1" x14ac:dyDescent="0.2">
      <c r="A14" s="278"/>
      <c r="B14" s="387"/>
      <c r="C14" s="323"/>
      <c r="D14" s="293"/>
      <c r="E14" s="136" t="s">
        <v>17</v>
      </c>
      <c r="F14" s="144" t="s">
        <v>128</v>
      </c>
      <c r="G14" s="142" t="s">
        <v>18</v>
      </c>
      <c r="H14" s="176">
        <v>1305</v>
      </c>
      <c r="I14" s="176"/>
      <c r="J14" s="242">
        <f t="shared" si="0"/>
        <v>0</v>
      </c>
      <c r="K14" s="289"/>
      <c r="L14" s="294"/>
      <c r="M14" s="350"/>
      <c r="N14" s="290"/>
    </row>
    <row r="15" spans="1:14" ht="28.2" customHeight="1" x14ac:dyDescent="0.3">
      <c r="A15" s="278"/>
      <c r="B15" s="387"/>
      <c r="C15" s="323" t="s">
        <v>71</v>
      </c>
      <c r="D15" s="293" t="s">
        <v>32</v>
      </c>
      <c r="E15" s="28" t="s">
        <v>15</v>
      </c>
      <c r="F15" s="136" t="s">
        <v>129</v>
      </c>
      <c r="G15" s="142" t="s">
        <v>16</v>
      </c>
      <c r="H15" s="178">
        <v>100</v>
      </c>
      <c r="I15" s="253">
        <v>102.16</v>
      </c>
      <c r="J15" s="242">
        <f t="shared" si="0"/>
        <v>1</v>
      </c>
      <c r="K15" s="134">
        <v>1</v>
      </c>
      <c r="L15" s="294">
        <v>1</v>
      </c>
      <c r="M15" s="350"/>
      <c r="N15" s="290"/>
    </row>
    <row r="16" spans="1:14" ht="27.75" customHeight="1" x14ac:dyDescent="0.3">
      <c r="A16" s="278"/>
      <c r="B16" s="387"/>
      <c r="C16" s="323"/>
      <c r="D16" s="293"/>
      <c r="E16" s="28" t="s">
        <v>17</v>
      </c>
      <c r="F16" s="136" t="s">
        <v>127</v>
      </c>
      <c r="G16" s="142" t="s">
        <v>52</v>
      </c>
      <c r="H16" s="177">
        <v>22</v>
      </c>
      <c r="I16" s="177">
        <v>22</v>
      </c>
      <c r="J16" s="242">
        <f t="shared" si="0"/>
        <v>1</v>
      </c>
      <c r="K16" s="288">
        <v>1</v>
      </c>
      <c r="L16" s="294"/>
      <c r="M16" s="350"/>
      <c r="N16" s="290"/>
    </row>
    <row r="17" spans="1:14" ht="26.4" x14ac:dyDescent="0.3">
      <c r="A17" s="278"/>
      <c r="B17" s="387"/>
      <c r="C17" s="323"/>
      <c r="D17" s="293"/>
      <c r="E17" s="136" t="s">
        <v>17</v>
      </c>
      <c r="F17" s="145" t="s">
        <v>128</v>
      </c>
      <c r="G17" s="142" t="s">
        <v>18</v>
      </c>
      <c r="H17" s="176">
        <v>555</v>
      </c>
      <c r="I17" s="176">
        <v>567</v>
      </c>
      <c r="J17" s="242">
        <f t="shared" si="0"/>
        <v>1</v>
      </c>
      <c r="K17" s="289"/>
      <c r="L17" s="294"/>
      <c r="M17" s="350"/>
      <c r="N17" s="290"/>
    </row>
    <row r="18" spans="1:14" ht="30.75" customHeight="1" x14ac:dyDescent="0.3">
      <c r="A18" s="278"/>
      <c r="B18" s="387"/>
      <c r="C18" s="307" t="s">
        <v>130</v>
      </c>
      <c r="D18" s="256" t="s">
        <v>32</v>
      </c>
      <c r="E18" s="135" t="s">
        <v>15</v>
      </c>
      <c r="F18" s="194" t="s">
        <v>131</v>
      </c>
      <c r="G18" s="166" t="s">
        <v>16</v>
      </c>
      <c r="H18" s="245">
        <v>35</v>
      </c>
      <c r="I18" s="245">
        <v>32</v>
      </c>
      <c r="J18" s="243">
        <f t="shared" si="0"/>
        <v>0.91428571428571426</v>
      </c>
      <c r="K18" s="180">
        <v>0.9143</v>
      </c>
      <c r="L18" s="294">
        <v>0.95089999999999997</v>
      </c>
      <c r="M18" s="350"/>
      <c r="N18" s="290"/>
    </row>
    <row r="19" spans="1:14" ht="27.75" customHeight="1" x14ac:dyDescent="0.3">
      <c r="A19" s="278"/>
      <c r="B19" s="387"/>
      <c r="C19" s="348"/>
      <c r="D19" s="290"/>
      <c r="E19" s="136" t="s">
        <v>17</v>
      </c>
      <c r="F19" s="60" t="s">
        <v>135</v>
      </c>
      <c r="G19" s="142" t="s">
        <v>52</v>
      </c>
      <c r="H19" s="176">
        <v>122</v>
      </c>
      <c r="I19" s="176">
        <v>175</v>
      </c>
      <c r="J19" s="242">
        <f t="shared" si="0"/>
        <v>1</v>
      </c>
      <c r="K19" s="288">
        <v>0.98750000000000004</v>
      </c>
      <c r="L19" s="294"/>
      <c r="M19" s="350"/>
      <c r="N19" s="290"/>
    </row>
    <row r="20" spans="1:14" ht="26.4" x14ac:dyDescent="0.3">
      <c r="A20" s="278"/>
      <c r="B20" s="387"/>
      <c r="C20" s="327"/>
      <c r="D20" s="257"/>
      <c r="E20" s="136" t="s">
        <v>17</v>
      </c>
      <c r="F20" s="28" t="s">
        <v>81</v>
      </c>
      <c r="G20" s="142" t="s">
        <v>18</v>
      </c>
      <c r="H20" s="177">
        <v>81552</v>
      </c>
      <c r="I20" s="177">
        <v>79516</v>
      </c>
      <c r="J20" s="242">
        <f t="shared" si="0"/>
        <v>0.97503433392191485</v>
      </c>
      <c r="K20" s="289"/>
      <c r="L20" s="294"/>
      <c r="M20" s="350"/>
      <c r="N20" s="290"/>
    </row>
    <row r="21" spans="1:14" x14ac:dyDescent="0.3">
      <c r="A21" s="278"/>
      <c r="B21" s="387"/>
      <c r="C21" s="307" t="s">
        <v>133</v>
      </c>
      <c r="D21" s="256" t="s">
        <v>32</v>
      </c>
      <c r="E21" s="323" t="s">
        <v>15</v>
      </c>
      <c r="F21" s="323" t="s">
        <v>134</v>
      </c>
      <c r="G21" s="382" t="s">
        <v>16</v>
      </c>
      <c r="H21" s="339">
        <v>4.9000000000000004</v>
      </c>
      <c r="I21" s="339">
        <v>5.0999999999999996</v>
      </c>
      <c r="J21" s="288">
        <f t="shared" si="0"/>
        <v>1</v>
      </c>
      <c r="K21" s="288">
        <v>1</v>
      </c>
      <c r="L21" s="288">
        <v>0.96160000000000001</v>
      </c>
      <c r="M21" s="350"/>
      <c r="N21" s="290"/>
    </row>
    <row r="22" spans="1:14" ht="12.75" customHeight="1" x14ac:dyDescent="0.3">
      <c r="A22" s="278"/>
      <c r="B22" s="387"/>
      <c r="C22" s="348"/>
      <c r="D22" s="290"/>
      <c r="E22" s="323"/>
      <c r="F22" s="323"/>
      <c r="G22" s="383"/>
      <c r="H22" s="367"/>
      <c r="I22" s="367"/>
      <c r="J22" s="319"/>
      <c r="K22" s="319"/>
      <c r="L22" s="319"/>
      <c r="M22" s="350"/>
      <c r="N22" s="290"/>
    </row>
    <row r="23" spans="1:14" x14ac:dyDescent="0.3">
      <c r="A23" s="278"/>
      <c r="B23" s="387"/>
      <c r="C23" s="348"/>
      <c r="D23" s="290"/>
      <c r="E23" s="323"/>
      <c r="F23" s="323"/>
      <c r="G23" s="384"/>
      <c r="H23" s="338"/>
      <c r="I23" s="338"/>
      <c r="J23" s="289"/>
      <c r="K23" s="289"/>
      <c r="L23" s="319"/>
      <c r="M23" s="350"/>
      <c r="N23" s="290"/>
    </row>
    <row r="24" spans="1:14" ht="26.4" x14ac:dyDescent="0.3">
      <c r="A24" s="278"/>
      <c r="B24" s="387"/>
      <c r="C24" s="348"/>
      <c r="D24" s="290"/>
      <c r="E24" s="136" t="s">
        <v>17</v>
      </c>
      <c r="F24" s="60" t="s">
        <v>135</v>
      </c>
      <c r="G24" s="142" t="s">
        <v>52</v>
      </c>
      <c r="H24" s="176">
        <v>241</v>
      </c>
      <c r="I24" s="176">
        <v>204</v>
      </c>
      <c r="J24" s="242">
        <f t="shared" si="0"/>
        <v>0.84647302904564314</v>
      </c>
      <c r="K24" s="288">
        <v>0.92320000000000002</v>
      </c>
      <c r="L24" s="319"/>
      <c r="M24" s="350"/>
      <c r="N24" s="290"/>
    </row>
    <row r="25" spans="1:14" ht="26.4" x14ac:dyDescent="0.3">
      <c r="A25" s="278"/>
      <c r="B25" s="387"/>
      <c r="C25" s="327"/>
      <c r="D25" s="257"/>
      <c r="E25" s="136" t="s">
        <v>17</v>
      </c>
      <c r="F25" s="28" t="s">
        <v>81</v>
      </c>
      <c r="G25" s="142" t="s">
        <v>18</v>
      </c>
      <c r="H25" s="177">
        <v>53679</v>
      </c>
      <c r="I25" s="177">
        <v>56132</v>
      </c>
      <c r="J25" s="242">
        <f t="shared" si="0"/>
        <v>1</v>
      </c>
      <c r="K25" s="289"/>
      <c r="L25" s="289"/>
      <c r="M25" s="351"/>
      <c r="N25" s="257"/>
    </row>
    <row r="27" spans="1:14" x14ac:dyDescent="0.3">
      <c r="G27" s="173"/>
      <c r="H27" s="233"/>
      <c r="I27" s="233"/>
      <c r="J27" s="234"/>
    </row>
    <row r="28" spans="1:14" x14ac:dyDescent="0.3">
      <c r="G28" s="173"/>
      <c r="H28" s="81"/>
      <c r="I28" s="81"/>
      <c r="J28" s="234"/>
    </row>
    <row r="29" spans="1:14" x14ac:dyDescent="0.3">
      <c r="H29" s="81"/>
      <c r="I29" s="81"/>
      <c r="J29" s="234"/>
    </row>
  </sheetData>
  <autoFilter ref="A6:N21"/>
  <customSheetViews>
    <customSheetView guid="{19C57684-8D4D-4FBE-AAB1-BD4921BD5728}" scale="90" showAutoFilter="1" hiddenRows="1">
      <selection activeCell="L11" sqref="L11:L14"/>
      <pageMargins left="0.7" right="0.7" top="0.75" bottom="0.75" header="0.3" footer="0.3"/>
      <pageSetup paperSize="9" orientation="portrait" r:id="rId1"/>
      <autoFilter ref="A6:N17"/>
    </customSheetView>
    <customSheetView guid="{579F9344-F8B2-4E31-860D-FD03207C230E}" scale="90" showAutoFilter="1" hiddenRows="1">
      <selection activeCell="L11" sqref="L11:L14"/>
      <pageMargins left="0.7" right="0.7" top="0.75" bottom="0.75" header="0.3" footer="0.3"/>
      <pageSetup paperSize="9" orientation="portrait" r:id="rId2"/>
      <autoFilter ref="A6:N17"/>
    </customSheetView>
  </customSheetViews>
  <mergeCells count="34">
    <mergeCell ref="D15:D17"/>
    <mergeCell ref="L15:L17"/>
    <mergeCell ref="K16:K17"/>
    <mergeCell ref="A7:A25"/>
    <mergeCell ref="B11:B25"/>
    <mergeCell ref="F21:F23"/>
    <mergeCell ref="G21:G23"/>
    <mergeCell ref="H21:H23"/>
    <mergeCell ref="I21:I23"/>
    <mergeCell ref="J21:J23"/>
    <mergeCell ref="K21:K23"/>
    <mergeCell ref="K12:K14"/>
    <mergeCell ref="B1:N1"/>
    <mergeCell ref="B2:N2"/>
    <mergeCell ref="B3:N3"/>
    <mergeCell ref="L7:L10"/>
    <mergeCell ref="C7:C10"/>
    <mergeCell ref="D7:D10"/>
    <mergeCell ref="N13:N25"/>
    <mergeCell ref="K24:K25"/>
    <mergeCell ref="M7:M25"/>
    <mergeCell ref="C11:C14"/>
    <mergeCell ref="D11:D14"/>
    <mergeCell ref="L11:L14"/>
    <mergeCell ref="K7:K9"/>
    <mergeCell ref="L18:L20"/>
    <mergeCell ref="K19:K20"/>
    <mergeCell ref="C15:C17"/>
    <mergeCell ref="C18:C20"/>
    <mergeCell ref="D18:D20"/>
    <mergeCell ref="C21:C25"/>
    <mergeCell ref="D21:D25"/>
    <mergeCell ref="E21:E23"/>
    <mergeCell ref="L21:L25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FFFF00"/>
  </sheetPr>
  <dimension ref="A1:N26"/>
  <sheetViews>
    <sheetView zoomScale="90" zoomScaleNormal="90" zoomScaleSheetLayoutView="80" workbookViewId="0">
      <selection activeCell="I11" sqref="I11"/>
    </sheetView>
  </sheetViews>
  <sheetFormatPr defaultColWidth="9.109375" defaultRowHeight="13.8" x14ac:dyDescent="0.3"/>
  <cols>
    <col min="1" max="1" width="5.88671875" style="1" customWidth="1"/>
    <col min="2" max="2" width="16.6640625" style="1" customWidth="1"/>
    <col min="3" max="3" width="22.6640625" style="1" customWidth="1"/>
    <col min="4" max="4" width="10.33203125" style="1" customWidth="1"/>
    <col min="5" max="5" width="11" style="1" customWidth="1"/>
    <col min="6" max="6" width="29.44140625" style="1" customWidth="1"/>
    <col min="7" max="7" width="9.109375" style="1"/>
    <col min="8" max="8" width="10.44140625" style="1" customWidth="1"/>
    <col min="9" max="9" width="11.6640625" style="1" bestFit="1" customWidth="1"/>
    <col min="10" max="10" width="12.44140625" style="1" customWidth="1"/>
    <col min="11" max="11" width="12.44140625" style="4" customWidth="1"/>
    <col min="12" max="12" width="11.5546875" style="4" customWidth="1"/>
    <col min="13" max="13" width="14.109375" style="1" customWidth="1"/>
    <col min="14" max="14" width="53.88671875" style="1" customWidth="1"/>
    <col min="15" max="16384" width="9.109375" style="1"/>
  </cols>
  <sheetData>
    <row r="1" spans="1:14" ht="15.6" x14ac:dyDescent="0.3">
      <c r="B1" s="26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s="13" customFormat="1" ht="15.6" x14ac:dyDescent="0.3">
      <c r="B2" s="292" t="s">
        <v>185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s="13" customFormat="1" ht="15.6" x14ac:dyDescent="0.3">
      <c r="B3" s="261" t="s">
        <v>184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x14ac:dyDescent="0.3">
      <c r="B4" s="26"/>
      <c r="C4" s="26"/>
      <c r="D4" s="26"/>
      <c r="E4" s="26"/>
      <c r="F4" s="26"/>
      <c r="G4" s="26"/>
      <c r="H4" s="26"/>
      <c r="I4" s="26"/>
      <c r="J4" s="26"/>
      <c r="K4" s="27"/>
      <c r="L4" s="27"/>
      <c r="M4" s="26"/>
      <c r="N4" s="26"/>
    </row>
    <row r="5" spans="1:14" ht="171.6" x14ac:dyDescent="0.3">
      <c r="A5" s="2" t="s">
        <v>1</v>
      </c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  <c r="I5" s="68" t="s">
        <v>9</v>
      </c>
      <c r="J5" s="68" t="s">
        <v>10</v>
      </c>
      <c r="K5" s="69" t="s">
        <v>11</v>
      </c>
      <c r="L5" s="69" t="s">
        <v>12</v>
      </c>
      <c r="M5" s="68" t="s">
        <v>13</v>
      </c>
      <c r="N5" s="68" t="s">
        <v>37</v>
      </c>
    </row>
    <row r="6" spans="1:14" ht="14.4" thickBot="1" x14ac:dyDescent="0.35">
      <c r="A6" s="7"/>
      <c r="B6" s="70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  <c r="I6" s="70">
        <v>8</v>
      </c>
      <c r="J6" s="70">
        <v>9</v>
      </c>
      <c r="K6" s="71">
        <v>10</v>
      </c>
      <c r="L6" s="71">
        <v>11</v>
      </c>
      <c r="M6" s="103">
        <v>12</v>
      </c>
      <c r="N6" s="70">
        <v>13</v>
      </c>
    </row>
    <row r="7" spans="1:14" ht="66" customHeight="1" x14ac:dyDescent="0.3">
      <c r="A7" s="388">
        <v>33</v>
      </c>
      <c r="B7" s="352" t="s">
        <v>139</v>
      </c>
      <c r="C7" s="323" t="s">
        <v>70</v>
      </c>
      <c r="D7" s="293" t="s">
        <v>32</v>
      </c>
      <c r="E7" s="28" t="s">
        <v>15</v>
      </c>
      <c r="F7" s="28" t="s">
        <v>141</v>
      </c>
      <c r="G7" s="142" t="s">
        <v>16</v>
      </c>
      <c r="H7" s="178">
        <v>41.9</v>
      </c>
      <c r="I7" s="178">
        <v>41.9</v>
      </c>
      <c r="J7" s="180">
        <f t="shared" ref="J7:J20" si="0">IF(I7/H7&gt;100%,100%,I7/H7)</f>
        <v>1</v>
      </c>
      <c r="K7" s="302">
        <v>1</v>
      </c>
      <c r="L7" s="329">
        <v>0.99870000000000003</v>
      </c>
      <c r="M7" s="385" t="s">
        <v>182</v>
      </c>
      <c r="N7" s="183"/>
    </row>
    <row r="8" spans="1:14" ht="38.25" customHeight="1" x14ac:dyDescent="0.3">
      <c r="A8" s="389"/>
      <c r="B8" s="281"/>
      <c r="C8" s="323"/>
      <c r="D8" s="293"/>
      <c r="E8" s="28" t="s">
        <v>15</v>
      </c>
      <c r="F8" s="28" t="s">
        <v>126</v>
      </c>
      <c r="G8" s="142" t="s">
        <v>16</v>
      </c>
      <c r="H8" s="178">
        <v>0.14000000000000001</v>
      </c>
      <c r="I8" s="178">
        <v>0.14000000000000001</v>
      </c>
      <c r="J8" s="180">
        <f t="shared" si="0"/>
        <v>1</v>
      </c>
      <c r="K8" s="289"/>
      <c r="L8" s="329"/>
      <c r="M8" s="350"/>
      <c r="N8" s="183"/>
    </row>
    <row r="9" spans="1:14" ht="26.4" x14ac:dyDescent="0.3">
      <c r="A9" s="389"/>
      <c r="B9" s="281"/>
      <c r="C9" s="323"/>
      <c r="D9" s="293"/>
      <c r="E9" s="28" t="s">
        <v>17</v>
      </c>
      <c r="F9" s="136" t="s">
        <v>127</v>
      </c>
      <c r="G9" s="142" t="s">
        <v>52</v>
      </c>
      <c r="H9" s="177">
        <v>31</v>
      </c>
      <c r="I9" s="177">
        <v>31</v>
      </c>
      <c r="J9" s="180">
        <f t="shared" si="0"/>
        <v>1</v>
      </c>
      <c r="K9" s="321">
        <v>0.99739999999999995</v>
      </c>
      <c r="L9" s="329"/>
      <c r="M9" s="350"/>
      <c r="N9" s="183"/>
    </row>
    <row r="10" spans="1:14" ht="30.75" customHeight="1" x14ac:dyDescent="0.3">
      <c r="A10" s="389"/>
      <c r="B10" s="281"/>
      <c r="C10" s="323"/>
      <c r="D10" s="293"/>
      <c r="E10" s="136" t="s">
        <v>17</v>
      </c>
      <c r="F10" s="144" t="s">
        <v>128</v>
      </c>
      <c r="G10" s="142" t="s">
        <v>18</v>
      </c>
      <c r="H10" s="177">
        <v>1531</v>
      </c>
      <c r="I10" s="177">
        <v>1523</v>
      </c>
      <c r="J10" s="180">
        <f t="shared" si="0"/>
        <v>0.99477465708687129</v>
      </c>
      <c r="K10" s="380"/>
      <c r="L10" s="329"/>
      <c r="M10" s="350"/>
      <c r="N10" s="185"/>
    </row>
    <row r="11" spans="1:14" ht="27" customHeight="1" x14ac:dyDescent="0.3">
      <c r="A11" s="389"/>
      <c r="B11" s="281"/>
      <c r="C11" s="323" t="s">
        <v>71</v>
      </c>
      <c r="D11" s="293" t="s">
        <v>32</v>
      </c>
      <c r="E11" s="28" t="s">
        <v>15</v>
      </c>
      <c r="F11" s="136" t="s">
        <v>129</v>
      </c>
      <c r="G11" s="142" t="s">
        <v>16</v>
      </c>
      <c r="H11" s="178">
        <v>100</v>
      </c>
      <c r="I11" s="253">
        <v>101.6</v>
      </c>
      <c r="J11" s="180">
        <f t="shared" si="0"/>
        <v>1</v>
      </c>
      <c r="K11" s="134">
        <v>1</v>
      </c>
      <c r="L11" s="329">
        <v>1</v>
      </c>
      <c r="M11" s="350"/>
      <c r="N11" s="183"/>
    </row>
    <row r="12" spans="1:14" ht="36" customHeight="1" x14ac:dyDescent="0.3">
      <c r="A12" s="389"/>
      <c r="B12" s="281"/>
      <c r="C12" s="323"/>
      <c r="D12" s="293"/>
      <c r="E12" s="28" t="s">
        <v>17</v>
      </c>
      <c r="F12" s="136" t="s">
        <v>127</v>
      </c>
      <c r="G12" s="142" t="s">
        <v>52</v>
      </c>
      <c r="H12" s="177">
        <v>15</v>
      </c>
      <c r="I12" s="177">
        <v>16</v>
      </c>
      <c r="J12" s="180">
        <f t="shared" si="0"/>
        <v>1</v>
      </c>
      <c r="K12" s="381">
        <v>1</v>
      </c>
      <c r="L12" s="329"/>
      <c r="M12" s="350"/>
      <c r="N12" s="183"/>
    </row>
    <row r="13" spans="1:14" ht="28.5" customHeight="1" x14ac:dyDescent="0.3">
      <c r="A13" s="389"/>
      <c r="B13" s="281"/>
      <c r="C13" s="323"/>
      <c r="D13" s="293"/>
      <c r="E13" s="136" t="s">
        <v>17</v>
      </c>
      <c r="F13" s="145" t="s">
        <v>128</v>
      </c>
      <c r="G13" s="142" t="s">
        <v>18</v>
      </c>
      <c r="H13" s="176">
        <v>504</v>
      </c>
      <c r="I13" s="176">
        <v>512</v>
      </c>
      <c r="J13" s="180">
        <f t="shared" si="0"/>
        <v>1</v>
      </c>
      <c r="K13" s="381"/>
      <c r="L13" s="329"/>
      <c r="M13" s="350"/>
      <c r="N13" s="185"/>
    </row>
    <row r="14" spans="1:14" ht="35.25" customHeight="1" x14ac:dyDescent="0.3">
      <c r="A14" s="389"/>
      <c r="B14" s="281"/>
      <c r="C14" s="307" t="s">
        <v>130</v>
      </c>
      <c r="D14" s="256" t="s">
        <v>32</v>
      </c>
      <c r="E14" s="136" t="s">
        <v>15</v>
      </c>
      <c r="F14" s="136" t="s">
        <v>131</v>
      </c>
      <c r="G14" s="141" t="s">
        <v>16</v>
      </c>
      <c r="H14" s="245">
        <v>50</v>
      </c>
      <c r="I14" s="189">
        <v>50.2</v>
      </c>
      <c r="J14" s="180">
        <f t="shared" si="0"/>
        <v>1</v>
      </c>
      <c r="K14" s="381">
        <v>0.97089999999999999</v>
      </c>
      <c r="L14" s="288">
        <v>0.97</v>
      </c>
      <c r="M14" s="350"/>
      <c r="N14" s="190"/>
    </row>
    <row r="15" spans="1:14" ht="45.75" customHeight="1" x14ac:dyDescent="0.3">
      <c r="A15" s="389"/>
      <c r="B15" s="281"/>
      <c r="C15" s="348"/>
      <c r="D15" s="290"/>
      <c r="E15" s="60" t="s">
        <v>15</v>
      </c>
      <c r="F15" s="60" t="s">
        <v>140</v>
      </c>
      <c r="G15" s="141" t="s">
        <v>16</v>
      </c>
      <c r="H15" s="245">
        <v>12</v>
      </c>
      <c r="I15" s="189">
        <v>11.3</v>
      </c>
      <c r="J15" s="242">
        <f t="shared" si="0"/>
        <v>0.94166666666666676</v>
      </c>
      <c r="K15" s="381"/>
      <c r="L15" s="319"/>
      <c r="M15" s="350"/>
      <c r="N15" s="211"/>
    </row>
    <row r="16" spans="1:14" ht="35.25" customHeight="1" x14ac:dyDescent="0.3">
      <c r="A16" s="389"/>
      <c r="B16" s="281"/>
      <c r="C16" s="348"/>
      <c r="D16" s="290"/>
      <c r="E16" s="136" t="s">
        <v>17</v>
      </c>
      <c r="F16" s="60" t="s">
        <v>135</v>
      </c>
      <c r="G16" s="142" t="s">
        <v>52</v>
      </c>
      <c r="H16" s="176">
        <v>225</v>
      </c>
      <c r="I16" s="176">
        <v>289</v>
      </c>
      <c r="J16" s="229">
        <f t="shared" si="0"/>
        <v>1</v>
      </c>
      <c r="K16" s="381">
        <v>0.96909999999999996</v>
      </c>
      <c r="L16" s="319"/>
      <c r="M16" s="350"/>
      <c r="N16" s="185"/>
    </row>
    <row r="17" spans="1:14" ht="46.5" customHeight="1" x14ac:dyDescent="0.3">
      <c r="A17" s="389"/>
      <c r="B17" s="281"/>
      <c r="C17" s="327"/>
      <c r="D17" s="257"/>
      <c r="E17" s="136" t="s">
        <v>17</v>
      </c>
      <c r="F17" s="28" t="s">
        <v>81</v>
      </c>
      <c r="G17" s="142" t="s">
        <v>18</v>
      </c>
      <c r="H17" s="177">
        <v>131700</v>
      </c>
      <c r="I17" s="177">
        <v>123562</v>
      </c>
      <c r="J17" s="242">
        <f t="shared" si="0"/>
        <v>0.93820804859529228</v>
      </c>
      <c r="K17" s="381"/>
      <c r="L17" s="289"/>
      <c r="M17" s="350"/>
      <c r="N17" s="211"/>
    </row>
    <row r="18" spans="1:14" ht="45" customHeight="1" x14ac:dyDescent="0.3">
      <c r="A18" s="389"/>
      <c r="B18" s="281"/>
      <c r="C18" s="307" t="s">
        <v>133</v>
      </c>
      <c r="D18" s="256" t="s">
        <v>32</v>
      </c>
      <c r="E18" s="136" t="s">
        <v>15</v>
      </c>
      <c r="F18" s="136" t="s">
        <v>134</v>
      </c>
      <c r="G18" s="142" t="s">
        <v>16</v>
      </c>
      <c r="H18" s="189">
        <v>6.3</v>
      </c>
      <c r="I18" s="189">
        <v>5.8</v>
      </c>
      <c r="J18" s="242">
        <f t="shared" si="0"/>
        <v>0.92063492063492058</v>
      </c>
      <c r="K18" s="193">
        <v>0.92059999999999997</v>
      </c>
      <c r="L18" s="329">
        <v>0.9425</v>
      </c>
      <c r="M18" s="350"/>
      <c r="N18" s="211"/>
    </row>
    <row r="19" spans="1:14" ht="31.5" customHeight="1" x14ac:dyDescent="0.3">
      <c r="A19" s="389"/>
      <c r="B19" s="281"/>
      <c r="C19" s="348"/>
      <c r="D19" s="290"/>
      <c r="E19" s="136" t="s">
        <v>17</v>
      </c>
      <c r="F19" s="60" t="s">
        <v>135</v>
      </c>
      <c r="G19" s="142" t="s">
        <v>52</v>
      </c>
      <c r="H19" s="176">
        <v>115</v>
      </c>
      <c r="I19" s="176">
        <v>130</v>
      </c>
      <c r="J19" s="242">
        <f t="shared" si="0"/>
        <v>1</v>
      </c>
      <c r="K19" s="381">
        <v>0.96430000000000005</v>
      </c>
      <c r="L19" s="329"/>
      <c r="M19" s="350"/>
      <c r="N19" s="185"/>
    </row>
    <row r="20" spans="1:14" ht="26.4" x14ac:dyDescent="0.3">
      <c r="A20" s="389"/>
      <c r="B20" s="310"/>
      <c r="C20" s="327"/>
      <c r="D20" s="257"/>
      <c r="E20" s="136" t="s">
        <v>17</v>
      </c>
      <c r="F20" s="28" t="s">
        <v>81</v>
      </c>
      <c r="G20" s="142" t="s">
        <v>18</v>
      </c>
      <c r="H20" s="177">
        <v>68500</v>
      </c>
      <c r="I20" s="177">
        <v>63600</v>
      </c>
      <c r="J20" s="242">
        <f t="shared" si="0"/>
        <v>0.92846715328467155</v>
      </c>
      <c r="K20" s="381"/>
      <c r="L20" s="329"/>
      <c r="M20" s="350"/>
      <c r="N20" s="222"/>
    </row>
    <row r="21" spans="1:14" x14ac:dyDescent="0.3">
      <c r="M21" s="350"/>
    </row>
    <row r="22" spans="1:14" x14ac:dyDescent="0.3">
      <c r="F22" s="237"/>
      <c r="J22" s="238"/>
      <c r="M22" s="350"/>
    </row>
    <row r="23" spans="1:14" x14ac:dyDescent="0.3">
      <c r="F23" s="237"/>
      <c r="G23" s="173"/>
      <c r="H23" s="55"/>
      <c r="I23" s="55"/>
      <c r="J23" s="236"/>
      <c r="K23" s="1"/>
      <c r="L23" s="1"/>
      <c r="M23" s="350"/>
    </row>
    <row r="24" spans="1:14" x14ac:dyDescent="0.3">
      <c r="G24" s="173"/>
      <c r="H24" s="55"/>
      <c r="I24" s="55"/>
      <c r="J24" s="236"/>
      <c r="M24" s="350"/>
    </row>
    <row r="25" spans="1:14" x14ac:dyDescent="0.3">
      <c r="M25" s="351"/>
    </row>
    <row r="26" spans="1:14" x14ac:dyDescent="0.3">
      <c r="M26" s="192"/>
    </row>
  </sheetData>
  <autoFilter ref="A6:N15"/>
  <customSheetViews>
    <customSheetView guid="{19C57684-8D4D-4FBE-AAB1-BD4921BD5728}" scale="90" showAutoFilter="1" hiddenRows="1" topLeftCell="A4">
      <selection activeCell="M22" sqref="M22"/>
      <pageMargins left="0.7" right="0.7" top="0.75" bottom="0.75" header="0.3" footer="0.3"/>
      <pageSetup paperSize="9" orientation="portrait" r:id="rId1"/>
      <autoFilter ref="A6:N21"/>
    </customSheetView>
    <customSheetView guid="{579F9344-F8B2-4E31-860D-FD03207C230E}" scale="90" showAutoFilter="1" hiddenRows="1" topLeftCell="A4">
      <selection activeCell="M22" sqref="M22"/>
      <pageMargins left="0.7" right="0.7" top="0.75" bottom="0.75" header="0.3" footer="0.3"/>
      <pageSetup paperSize="9" orientation="portrait" r:id="rId2"/>
      <autoFilter ref="A6:N21"/>
    </customSheetView>
  </customSheetViews>
  <mergeCells count="24">
    <mergeCell ref="A7:A20"/>
    <mergeCell ref="K7:K8"/>
    <mergeCell ref="K14:K15"/>
    <mergeCell ref="L14:L17"/>
    <mergeCell ref="K19:K20"/>
    <mergeCell ref="B7:B20"/>
    <mergeCell ref="K16:K17"/>
    <mergeCell ref="C18:C20"/>
    <mergeCell ref="D18:D20"/>
    <mergeCell ref="B1:N1"/>
    <mergeCell ref="B2:N2"/>
    <mergeCell ref="B3:N3"/>
    <mergeCell ref="L18:L20"/>
    <mergeCell ref="C7:C10"/>
    <mergeCell ref="D7:D10"/>
    <mergeCell ref="L7:L10"/>
    <mergeCell ref="K9:K10"/>
    <mergeCell ref="C11:C13"/>
    <mergeCell ref="D11:D13"/>
    <mergeCell ref="L11:L13"/>
    <mergeCell ref="K12:K13"/>
    <mergeCell ref="C14:C17"/>
    <mergeCell ref="D14:D17"/>
    <mergeCell ref="M7:M25"/>
  </mergeCells>
  <pageMargins left="0.70866141732283472" right="0.70866141732283472" top="0.15748031496062992" bottom="0.15748031496062992" header="0.31496062992125984" footer="0.31496062992125984"/>
  <pageSetup paperSize="9" scale="53" fitToHeight="100" orientation="landscape"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92D050"/>
    <pageSetUpPr fitToPage="1"/>
  </sheetPr>
  <dimension ref="A1:N26"/>
  <sheetViews>
    <sheetView zoomScale="90" zoomScaleNormal="90" zoomScaleSheetLayoutView="87" workbookViewId="0">
      <selection activeCell="I14" sqref="I14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2.6640625" style="1" customWidth="1"/>
    <col min="4" max="4" width="10.33203125" style="1" customWidth="1"/>
    <col min="5" max="5" width="11" style="1" customWidth="1"/>
    <col min="6" max="6" width="29.44140625" style="1" customWidth="1"/>
    <col min="7" max="7" width="9.109375" style="1"/>
    <col min="8" max="8" width="10.44140625" style="1" customWidth="1"/>
    <col min="9" max="9" width="11.6640625" style="1" bestFit="1" customWidth="1"/>
    <col min="10" max="10" width="9.88671875" style="1" bestFit="1" customWidth="1"/>
    <col min="11" max="11" width="12.44140625" style="4" customWidth="1"/>
    <col min="12" max="12" width="10.33203125" style="4" bestFit="1" customWidth="1"/>
    <col min="13" max="13" width="14.109375" style="1" customWidth="1"/>
    <col min="14" max="14" width="39.88671875" style="1" customWidth="1"/>
    <col min="15" max="16384" width="9.109375" style="1"/>
  </cols>
  <sheetData>
    <row r="1" spans="1:14" ht="15.6" x14ac:dyDescent="0.3">
      <c r="B1" s="340" t="s">
        <v>0</v>
      </c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</row>
    <row r="2" spans="1:14" ht="15.6" x14ac:dyDescent="0.3">
      <c r="B2" s="340" t="s">
        <v>187</v>
      </c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</row>
    <row r="3" spans="1:14" s="64" customFormat="1" ht="15.6" x14ac:dyDescent="0.3">
      <c r="B3" s="392" t="s">
        <v>184</v>
      </c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</row>
    <row r="5" spans="1:14" ht="184.8" x14ac:dyDescent="0.3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3" t="s">
        <v>11</v>
      </c>
      <c r="L5" s="3" t="s">
        <v>12</v>
      </c>
      <c r="M5" s="2" t="s">
        <v>13</v>
      </c>
      <c r="N5" s="2" t="s">
        <v>37</v>
      </c>
    </row>
    <row r="6" spans="1:14" ht="14.4" thickBot="1" x14ac:dyDescent="0.35">
      <c r="A6" s="148"/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8">
        <v>10</v>
      </c>
      <c r="L6" s="8">
        <v>11</v>
      </c>
      <c r="M6" s="6">
        <v>12</v>
      </c>
      <c r="N6" s="6">
        <v>13</v>
      </c>
    </row>
    <row r="7" spans="1:14" ht="30" hidden="1" customHeight="1" x14ac:dyDescent="0.2">
      <c r="A7" s="390">
        <v>34</v>
      </c>
      <c r="B7" s="61" t="s">
        <v>80</v>
      </c>
      <c r="C7" s="327" t="s">
        <v>70</v>
      </c>
      <c r="D7" s="257" t="s">
        <v>14</v>
      </c>
      <c r="E7" s="72" t="s">
        <v>15</v>
      </c>
      <c r="F7" s="72" t="s">
        <v>76</v>
      </c>
      <c r="G7" s="140" t="s">
        <v>52</v>
      </c>
      <c r="H7" s="74">
        <v>0</v>
      </c>
      <c r="I7" s="74">
        <v>0</v>
      </c>
      <c r="J7" s="143"/>
      <c r="K7" s="289">
        <v>1</v>
      </c>
      <c r="L7" s="289">
        <v>1</v>
      </c>
      <c r="M7" s="385" t="s">
        <v>194</v>
      </c>
      <c r="N7" s="72"/>
    </row>
    <row r="8" spans="1:14" ht="25.5" hidden="1" customHeight="1" x14ac:dyDescent="0.2">
      <c r="A8" s="391"/>
      <c r="B8" s="62"/>
      <c r="C8" s="323"/>
      <c r="D8" s="293"/>
      <c r="E8" s="28" t="s">
        <v>15</v>
      </c>
      <c r="F8" s="28" t="s">
        <v>77</v>
      </c>
      <c r="G8" s="142" t="s">
        <v>18</v>
      </c>
      <c r="H8" s="66">
        <v>0</v>
      </c>
      <c r="I8" s="66">
        <v>0</v>
      </c>
      <c r="J8" s="143"/>
      <c r="K8" s="294"/>
      <c r="L8" s="294"/>
      <c r="M8" s="350"/>
      <c r="N8" s="28"/>
    </row>
    <row r="9" spans="1:14" ht="51" hidden="1" customHeight="1" x14ac:dyDescent="0.2">
      <c r="A9" s="391"/>
      <c r="B9" s="62"/>
      <c r="C9" s="323"/>
      <c r="D9" s="293"/>
      <c r="E9" s="28" t="s">
        <v>15</v>
      </c>
      <c r="F9" s="28" t="s">
        <v>78</v>
      </c>
      <c r="G9" s="142" t="s">
        <v>18</v>
      </c>
      <c r="H9" s="65">
        <v>0</v>
      </c>
      <c r="I9" s="65">
        <v>0</v>
      </c>
      <c r="J9" s="143"/>
      <c r="K9" s="294"/>
      <c r="L9" s="294"/>
      <c r="M9" s="350"/>
      <c r="N9" s="28"/>
    </row>
    <row r="10" spans="1:14" ht="25.5" hidden="1" customHeight="1" x14ac:dyDescent="0.2">
      <c r="A10" s="391"/>
      <c r="B10" s="62"/>
      <c r="C10" s="323"/>
      <c r="D10" s="293"/>
      <c r="E10" s="28" t="s">
        <v>17</v>
      </c>
      <c r="F10" s="28" t="s">
        <v>51</v>
      </c>
      <c r="G10" s="142" t="s">
        <v>18</v>
      </c>
      <c r="H10" s="66">
        <v>0</v>
      </c>
      <c r="I10" s="66">
        <v>0</v>
      </c>
      <c r="J10" s="143"/>
      <c r="K10" s="134">
        <f>J10</f>
        <v>0</v>
      </c>
      <c r="L10" s="294"/>
      <c r="M10" s="350"/>
      <c r="N10" s="28"/>
    </row>
    <row r="11" spans="1:14" ht="38.25" customHeight="1" x14ac:dyDescent="0.3">
      <c r="A11" s="391"/>
      <c r="B11" s="270" t="s">
        <v>80</v>
      </c>
      <c r="C11" s="323" t="s">
        <v>70</v>
      </c>
      <c r="D11" s="293" t="s">
        <v>32</v>
      </c>
      <c r="E11" s="28" t="s">
        <v>15</v>
      </c>
      <c r="F11" s="28" t="s">
        <v>126</v>
      </c>
      <c r="G11" s="142" t="s">
        <v>16</v>
      </c>
      <c r="H11" s="132">
        <v>0.11700000000000001</v>
      </c>
      <c r="I11" s="67">
        <v>0.12</v>
      </c>
      <c r="J11" s="152">
        <f t="shared" ref="J11:J23" si="0">IF(I11/H11&gt;100%,100%,I11/H11)</f>
        <v>1</v>
      </c>
      <c r="K11" s="138">
        <v>1</v>
      </c>
      <c r="L11" s="294">
        <v>1</v>
      </c>
      <c r="M11" s="350"/>
      <c r="N11" s="28"/>
    </row>
    <row r="12" spans="1:14" ht="27.75" customHeight="1" x14ac:dyDescent="0.3">
      <c r="A12" s="391"/>
      <c r="B12" s="270"/>
      <c r="C12" s="323"/>
      <c r="D12" s="293"/>
      <c r="E12" s="28" t="s">
        <v>17</v>
      </c>
      <c r="F12" s="136" t="s">
        <v>127</v>
      </c>
      <c r="G12" s="142" t="s">
        <v>52</v>
      </c>
      <c r="H12" s="66">
        <v>63</v>
      </c>
      <c r="I12" s="66">
        <v>67</v>
      </c>
      <c r="J12" s="143">
        <f t="shared" si="0"/>
        <v>1</v>
      </c>
      <c r="K12" s="321">
        <v>1</v>
      </c>
      <c r="L12" s="294"/>
      <c r="M12" s="350"/>
      <c r="N12" s="28"/>
    </row>
    <row r="13" spans="1:14" ht="27" customHeight="1" x14ac:dyDescent="0.3">
      <c r="A13" s="391"/>
      <c r="B13" s="270"/>
      <c r="C13" s="323"/>
      <c r="D13" s="293"/>
      <c r="E13" s="136" t="s">
        <v>17</v>
      </c>
      <c r="F13" s="144" t="s">
        <v>128</v>
      </c>
      <c r="G13" s="142" t="s">
        <v>18</v>
      </c>
      <c r="H13" s="65">
        <v>1285</v>
      </c>
      <c r="I13" s="65">
        <v>1285</v>
      </c>
      <c r="J13" s="143">
        <f t="shared" si="0"/>
        <v>1</v>
      </c>
      <c r="K13" s="380"/>
      <c r="L13" s="294"/>
      <c r="M13" s="350"/>
      <c r="N13" s="76"/>
    </row>
    <row r="14" spans="1:14" ht="25.5" customHeight="1" x14ac:dyDescent="0.3">
      <c r="A14" s="391"/>
      <c r="B14" s="270"/>
      <c r="C14" s="323" t="s">
        <v>71</v>
      </c>
      <c r="D14" s="293" t="s">
        <v>32</v>
      </c>
      <c r="E14" s="28" t="s">
        <v>15</v>
      </c>
      <c r="F14" s="136" t="s">
        <v>129</v>
      </c>
      <c r="G14" s="142" t="s">
        <v>16</v>
      </c>
      <c r="H14" s="67">
        <v>100</v>
      </c>
      <c r="I14" s="253">
        <v>101.2</v>
      </c>
      <c r="J14" s="143">
        <f t="shared" si="0"/>
        <v>1</v>
      </c>
      <c r="K14" s="134">
        <v>1</v>
      </c>
      <c r="L14" s="294">
        <v>1</v>
      </c>
      <c r="M14" s="350"/>
      <c r="N14" s="28"/>
    </row>
    <row r="15" spans="1:14" ht="25.5" customHeight="1" x14ac:dyDescent="0.3">
      <c r="A15" s="391"/>
      <c r="B15" s="270"/>
      <c r="C15" s="323"/>
      <c r="D15" s="293"/>
      <c r="E15" s="28" t="s">
        <v>17</v>
      </c>
      <c r="F15" s="136" t="s">
        <v>127</v>
      </c>
      <c r="G15" s="142" t="s">
        <v>52</v>
      </c>
      <c r="H15" s="66">
        <v>4</v>
      </c>
      <c r="I15" s="66">
        <v>14</v>
      </c>
      <c r="J15" s="143">
        <f t="shared" si="0"/>
        <v>1</v>
      </c>
      <c r="K15" s="381">
        <v>1</v>
      </c>
      <c r="L15" s="294"/>
      <c r="M15" s="350"/>
      <c r="N15" s="28"/>
    </row>
    <row r="16" spans="1:14" ht="31.5" customHeight="1" x14ac:dyDescent="0.3">
      <c r="A16" s="391"/>
      <c r="B16" s="270"/>
      <c r="C16" s="323"/>
      <c r="D16" s="293"/>
      <c r="E16" s="136" t="s">
        <v>17</v>
      </c>
      <c r="F16" s="145" t="s">
        <v>128</v>
      </c>
      <c r="G16" s="142" t="s">
        <v>18</v>
      </c>
      <c r="H16" s="65">
        <v>330</v>
      </c>
      <c r="I16" s="65">
        <v>334</v>
      </c>
      <c r="J16" s="143">
        <f t="shared" si="0"/>
        <v>1</v>
      </c>
      <c r="K16" s="381"/>
      <c r="L16" s="294"/>
      <c r="M16" s="350"/>
      <c r="N16" s="76"/>
    </row>
    <row r="17" spans="1:14" ht="12.75" customHeight="1" x14ac:dyDescent="0.3">
      <c r="A17" s="391"/>
      <c r="B17" s="270"/>
      <c r="C17" s="307" t="s">
        <v>130</v>
      </c>
      <c r="D17" s="256" t="s">
        <v>32</v>
      </c>
      <c r="E17" s="323" t="s">
        <v>15</v>
      </c>
      <c r="F17" s="323" t="s">
        <v>137</v>
      </c>
      <c r="G17" s="339" t="s">
        <v>16</v>
      </c>
      <c r="H17" s="339">
        <v>14.5</v>
      </c>
      <c r="I17" s="339">
        <v>14.8</v>
      </c>
      <c r="J17" s="321">
        <f t="shared" si="0"/>
        <v>1</v>
      </c>
      <c r="K17" s="288">
        <v>1</v>
      </c>
      <c r="L17" s="288">
        <v>1</v>
      </c>
      <c r="M17" s="350"/>
      <c r="N17" s="323"/>
    </row>
    <row r="18" spans="1:14" ht="22.5" customHeight="1" x14ac:dyDescent="0.3">
      <c r="A18" s="391"/>
      <c r="B18" s="270"/>
      <c r="C18" s="348"/>
      <c r="D18" s="290"/>
      <c r="E18" s="323"/>
      <c r="F18" s="323"/>
      <c r="G18" s="367"/>
      <c r="H18" s="367"/>
      <c r="I18" s="367"/>
      <c r="J18" s="380"/>
      <c r="K18" s="289"/>
      <c r="L18" s="319"/>
      <c r="M18" s="350"/>
      <c r="N18" s="323"/>
    </row>
    <row r="19" spans="1:14" ht="25.5" customHeight="1" x14ac:dyDescent="0.3">
      <c r="A19" s="391"/>
      <c r="B19" s="270"/>
      <c r="C19" s="348"/>
      <c r="D19" s="290"/>
      <c r="E19" s="136" t="s">
        <v>17</v>
      </c>
      <c r="F19" s="60" t="s">
        <v>135</v>
      </c>
      <c r="G19" s="142" t="s">
        <v>52</v>
      </c>
      <c r="H19" s="65">
        <v>450</v>
      </c>
      <c r="I19" s="65">
        <v>713</v>
      </c>
      <c r="J19" s="143">
        <f t="shared" si="0"/>
        <v>1</v>
      </c>
      <c r="K19" s="381">
        <v>1</v>
      </c>
      <c r="L19" s="319"/>
      <c r="M19" s="350"/>
      <c r="N19" s="76"/>
    </row>
    <row r="20" spans="1:14" ht="25.5" customHeight="1" x14ac:dyDescent="0.3">
      <c r="A20" s="391"/>
      <c r="B20" s="270"/>
      <c r="C20" s="327"/>
      <c r="D20" s="257"/>
      <c r="E20" s="136" t="s">
        <v>17</v>
      </c>
      <c r="F20" s="28" t="s">
        <v>81</v>
      </c>
      <c r="G20" s="142" t="s">
        <v>18</v>
      </c>
      <c r="H20" s="177">
        <v>158494</v>
      </c>
      <c r="I20" s="177">
        <v>161807</v>
      </c>
      <c r="J20" s="143">
        <f t="shared" si="0"/>
        <v>1</v>
      </c>
      <c r="K20" s="381"/>
      <c r="L20" s="289"/>
      <c r="M20" s="350"/>
      <c r="N20" s="76"/>
    </row>
    <row r="21" spans="1:14" ht="35.25" customHeight="1" x14ac:dyDescent="0.3">
      <c r="A21" s="391"/>
      <c r="B21" s="270"/>
      <c r="C21" s="307" t="s">
        <v>133</v>
      </c>
      <c r="D21" s="256" t="s">
        <v>32</v>
      </c>
      <c r="E21" s="136" t="s">
        <v>15</v>
      </c>
      <c r="F21" s="136" t="s">
        <v>138</v>
      </c>
      <c r="G21" s="147" t="s">
        <v>16</v>
      </c>
      <c r="H21" s="141">
        <v>105.6</v>
      </c>
      <c r="I21" s="65">
        <v>151.9</v>
      </c>
      <c r="J21" s="139">
        <f t="shared" si="0"/>
        <v>1</v>
      </c>
      <c r="K21" s="180">
        <v>1</v>
      </c>
      <c r="L21" s="294">
        <v>1</v>
      </c>
      <c r="M21" s="350"/>
      <c r="N21" s="146"/>
    </row>
    <row r="22" spans="1:14" ht="26.4" x14ac:dyDescent="0.3">
      <c r="A22" s="391"/>
      <c r="B22" s="270"/>
      <c r="C22" s="348"/>
      <c r="D22" s="290"/>
      <c r="E22" s="136" t="s">
        <v>17</v>
      </c>
      <c r="F22" s="60" t="s">
        <v>135</v>
      </c>
      <c r="G22" s="142" t="s">
        <v>52</v>
      </c>
      <c r="H22" s="65">
        <v>130</v>
      </c>
      <c r="I22" s="65">
        <v>138</v>
      </c>
      <c r="J22" s="143">
        <f t="shared" si="0"/>
        <v>1</v>
      </c>
      <c r="K22" s="381">
        <v>1</v>
      </c>
      <c r="L22" s="294"/>
      <c r="M22" s="350"/>
      <c r="N22" s="76"/>
    </row>
    <row r="23" spans="1:14" ht="26.4" x14ac:dyDescent="0.3">
      <c r="A23" s="342"/>
      <c r="B23" s="270"/>
      <c r="C23" s="327"/>
      <c r="D23" s="257"/>
      <c r="E23" s="136" t="s">
        <v>17</v>
      </c>
      <c r="F23" s="28" t="s">
        <v>81</v>
      </c>
      <c r="G23" s="142" t="s">
        <v>18</v>
      </c>
      <c r="H23" s="65">
        <v>67500</v>
      </c>
      <c r="I23" s="65">
        <v>84625</v>
      </c>
      <c r="J23" s="143">
        <f t="shared" si="0"/>
        <v>1</v>
      </c>
      <c r="K23" s="381"/>
      <c r="L23" s="294"/>
      <c r="M23" s="351"/>
      <c r="N23" s="76"/>
    </row>
    <row r="24" spans="1:14" x14ac:dyDescent="0.3">
      <c r="H24" s="55"/>
    </row>
    <row r="25" spans="1:14" x14ac:dyDescent="0.3">
      <c r="H25" s="133"/>
    </row>
    <row r="26" spans="1:14" x14ac:dyDescent="0.3">
      <c r="J26" s="54"/>
    </row>
  </sheetData>
  <autoFilter ref="A6:N22"/>
  <customSheetViews>
    <customSheetView guid="{19C57684-8D4D-4FBE-AAB1-BD4921BD5728}" scale="90" showAutoFilter="1">
      <selection activeCell="L7" sqref="L7:L10"/>
      <pageMargins left="0.7" right="0.7" top="0.75" bottom="0.75" header="0.3" footer="0.3"/>
      <pageSetup paperSize="9" orientation="portrait" r:id="rId1"/>
      <autoFilter ref="A6:N20"/>
    </customSheetView>
    <customSheetView guid="{579F9344-F8B2-4E31-860D-FD03207C230E}" scale="90" showAutoFilter="1" topLeftCell="A22">
      <selection activeCell="L7" sqref="L7:L10"/>
      <pageMargins left="0.7" right="0.7" top="0.75" bottom="0.75" header="0.3" footer="0.3"/>
      <pageSetup paperSize="9" orientation="portrait" r:id="rId2"/>
      <autoFilter ref="A6:N20"/>
    </customSheetView>
  </customSheetViews>
  <mergeCells count="34">
    <mergeCell ref="B1:N1"/>
    <mergeCell ref="B2:N2"/>
    <mergeCell ref="B3:N3"/>
    <mergeCell ref="C7:C10"/>
    <mergeCell ref="D7:D10"/>
    <mergeCell ref="K7:K9"/>
    <mergeCell ref="L7:L10"/>
    <mergeCell ref="M7:M23"/>
    <mergeCell ref="D17:D20"/>
    <mergeCell ref="E17:E18"/>
    <mergeCell ref="F17:F18"/>
    <mergeCell ref="G17:G18"/>
    <mergeCell ref="L14:L16"/>
    <mergeCell ref="K15:K16"/>
    <mergeCell ref="N17:N18"/>
    <mergeCell ref="K19:K20"/>
    <mergeCell ref="L11:L13"/>
    <mergeCell ref="K12:K13"/>
    <mergeCell ref="C14:C16"/>
    <mergeCell ref="D14:D16"/>
    <mergeCell ref="C21:C23"/>
    <mergeCell ref="D21:D23"/>
    <mergeCell ref="L21:L23"/>
    <mergeCell ref="I17:I18"/>
    <mergeCell ref="J17:J18"/>
    <mergeCell ref="H17:H18"/>
    <mergeCell ref="L17:L20"/>
    <mergeCell ref="K22:K23"/>
    <mergeCell ref="K17:K18"/>
    <mergeCell ref="A7:A23"/>
    <mergeCell ref="C17:C20"/>
    <mergeCell ref="B11:B23"/>
    <mergeCell ref="C11:C13"/>
    <mergeCell ref="D11:D13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3</vt:i4>
      </vt:variant>
    </vt:vector>
  </HeadingPairs>
  <TitlesOfParts>
    <vt:vector size="37" baseType="lpstr">
      <vt:lpstr>МБУДО ДМШ № 1</vt:lpstr>
      <vt:lpstr>МБУДО ДМШ № 2</vt:lpstr>
      <vt:lpstr>МБУДО ДМШ № 3</vt:lpstr>
      <vt:lpstr>МБУДО ДМШ № 4</vt:lpstr>
      <vt:lpstr>МБУДО ДМШ № 5</vt:lpstr>
      <vt:lpstr>МБУДО ДШИ № 6</vt:lpstr>
      <vt:lpstr>МБУДО ДМШ № 7</vt:lpstr>
      <vt:lpstr>МБУДО ДШИ № 8</vt:lpstr>
      <vt:lpstr>МБУДО ДШИ № 9</vt:lpstr>
      <vt:lpstr>МБУДО ДМШ № 10</vt:lpstr>
      <vt:lpstr>МБУДО ДМШ № 11</vt:lpstr>
      <vt:lpstr>МБУДО ДМШ № 12</vt:lpstr>
      <vt:lpstr>МБУДО ДШИ № 13</vt:lpstr>
      <vt:lpstr>МБУДО ДШИ № 15</vt:lpstr>
      <vt:lpstr>МБУДО ДШИ № 16</vt:lpstr>
      <vt:lpstr>МБУДО ДХШ № 1</vt:lpstr>
      <vt:lpstr>МБУДО ДХШ № 2</vt:lpstr>
      <vt:lpstr>МБУК ЦБС им. А.М. Горького</vt:lpstr>
      <vt:lpstr>МБУК ЦБС им. Н. Островского</vt:lpstr>
      <vt:lpstr>МАУ "ДОМ КИНО"</vt:lpstr>
      <vt:lpstr>МБУК "Музей-усадьба"</vt:lpstr>
      <vt:lpstr>МБУК "Мемориал Победы"</vt:lpstr>
      <vt:lpstr>МБУК "ДЮДХ "София"</vt:lpstr>
      <vt:lpstr>МБУК "АТ "Ен.зори"</vt:lpstr>
      <vt:lpstr>МБУК "ККО"</vt:lpstr>
      <vt:lpstr>МБУК "КДО"</vt:lpstr>
      <vt:lpstr>МБУК "ККХ"</vt:lpstr>
      <vt:lpstr>МАУ "Красгорпарк"</vt:lpstr>
      <vt:lpstr>МАУ "ПФиФ "Роев ручей"</vt:lpstr>
      <vt:lpstr>МБУК "ГДК"</vt:lpstr>
      <vt:lpstr>МБУК "ДК Кировский"</vt:lpstr>
      <vt:lpstr>ПГДК</vt:lpstr>
      <vt:lpstr>МБУК "ДК 1 Мая"</vt:lpstr>
      <vt:lpstr>ДК Свердловский</vt:lpstr>
      <vt:lpstr>'МБУДО ДМШ № 2'!Область_печати</vt:lpstr>
      <vt:lpstr>'МБУДО ДМШ № 3'!Область_печати</vt:lpstr>
      <vt:lpstr>'МБУДО ДМШ №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</dc:creator>
  <cp:lastModifiedBy>Объедков Владимир Владимирович</cp:lastModifiedBy>
  <cp:lastPrinted>2023-02-09T03:00:37Z</cp:lastPrinted>
  <dcterms:created xsi:type="dcterms:W3CDTF">2016-12-02T03:41:02Z</dcterms:created>
  <dcterms:modified xsi:type="dcterms:W3CDTF">2023-02-15T04:42:57Z</dcterms:modified>
</cp:coreProperties>
</file>